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395" windowHeight="5820" tabRatio="916"/>
  </bookViews>
  <sheets>
    <sheet name="Summary" sheetId="86" r:id="rId1"/>
    <sheet name="Case 1" sheetId="81" r:id="rId2"/>
    <sheet name="Case 2" sheetId="88" r:id="rId3"/>
    <sheet name="Case 3" sheetId="89" r:id="rId4"/>
  </sheets>
  <calcPr calcId="124519"/>
</workbook>
</file>

<file path=xl/calcChain.xml><?xml version="1.0" encoding="utf-8"?>
<calcChain xmlns="http://schemas.openxmlformats.org/spreadsheetml/2006/main">
  <c r="A5" i="89"/>
  <c r="A5" i="88"/>
  <c r="A5" i="81"/>
  <c r="AY58" s="1"/>
  <c r="AY58" i="89"/>
  <c r="AX58"/>
  <c r="AW58"/>
  <c r="AV58"/>
  <c r="AU58"/>
  <c r="AS58"/>
  <c r="L12" i="86" s="1"/>
  <c r="AR58" i="89"/>
  <c r="K12" i="86" s="1"/>
  <c r="AQ58" i="89"/>
  <c r="J12" i="86" s="1"/>
  <c r="AP58" i="89"/>
  <c r="I12" i="86" s="1"/>
  <c r="AO58" i="89"/>
  <c r="H12" i="86" s="1"/>
  <c r="AL58" i="89"/>
  <c r="AK58"/>
  <c r="AJ58"/>
  <c r="AI58"/>
  <c r="AH58"/>
  <c r="AG58"/>
  <c r="AF58"/>
  <c r="F12" i="86" s="1"/>
  <c r="AE58" i="89"/>
  <c r="E12" i="86" s="1"/>
  <c r="AD58" i="89"/>
  <c r="D12" i="86" s="1"/>
  <c r="AC58" i="89"/>
  <c r="C12" i="86" s="1"/>
  <c r="AB58" i="89"/>
  <c r="B12" i="86" s="1"/>
  <c r="AY58" i="88"/>
  <c r="AX58"/>
  <c r="AW58"/>
  <c r="AV58"/>
  <c r="AU58"/>
  <c r="AS58"/>
  <c r="L11" i="86" s="1"/>
  <c r="AR58" i="88"/>
  <c r="K11" i="86" s="1"/>
  <c r="AQ58" i="88"/>
  <c r="J11" i="86" s="1"/>
  <c r="AP58" i="88"/>
  <c r="I11" i="86" s="1"/>
  <c r="AO58" i="88"/>
  <c r="H11" i="86" s="1"/>
  <c r="AL58" i="88"/>
  <c r="AK58"/>
  <c r="AJ58"/>
  <c r="AI58"/>
  <c r="AH58"/>
  <c r="AG58"/>
  <c r="AF58"/>
  <c r="F11" i="86" s="1"/>
  <c r="AE58" i="88"/>
  <c r="E11" i="86" s="1"/>
  <c r="AD58" i="88"/>
  <c r="D11" i="86" s="1"/>
  <c r="AC58" i="88"/>
  <c r="C11" i="86" s="1"/>
  <c r="AB58" i="88"/>
  <c r="B11" i="86" s="1"/>
  <c r="AW58" i="81"/>
  <c r="AR58"/>
  <c r="K10" i="86" s="1"/>
  <c r="AL58" i="81"/>
  <c r="AH58"/>
  <c r="AG58"/>
  <c r="AD58"/>
  <c r="D10" i="86" s="1"/>
  <c r="V58" i="81"/>
  <c r="W58" l="1"/>
  <c r="AC58"/>
  <c r="C10" i="86" s="1"/>
  <c r="AK58" i="81"/>
  <c r="AV58"/>
  <c r="Y58"/>
  <c r="U58"/>
  <c r="AE58"/>
  <c r="E10" i="86" s="1"/>
  <c r="AI58" i="81"/>
  <c r="AO58"/>
  <c r="H10" i="86" s="1"/>
  <c r="AS58" i="81"/>
  <c r="L10" i="86" s="1"/>
  <c r="AX58" i="81"/>
  <c r="AQ58"/>
  <c r="J10" i="86" s="1"/>
  <c r="X58" i="81"/>
  <c r="AB58"/>
  <c r="B10" i="86" s="1"/>
  <c r="AF58" i="81"/>
  <c r="F10" i="86" s="1"/>
  <c r="AJ58" i="81"/>
  <c r="AP58"/>
  <c r="I10" i="86" s="1"/>
  <c r="AU58" i="81"/>
  <c r="Y58" i="89"/>
  <c r="X58"/>
  <c r="W58"/>
  <c r="V58"/>
  <c r="U58"/>
  <c r="T58"/>
  <c r="S58"/>
  <c r="R58"/>
  <c r="Q58"/>
  <c r="P58"/>
  <c r="O58"/>
  <c r="L58"/>
  <c r="K58"/>
  <c r="J58"/>
  <c r="I58"/>
  <c r="H58"/>
  <c r="G58"/>
  <c r="F58"/>
  <c r="E58"/>
  <c r="D58"/>
  <c r="C58"/>
  <c r="B58"/>
  <c r="L4"/>
  <c r="L3"/>
  <c r="Y58" i="88"/>
  <c r="X58"/>
  <c r="W58"/>
  <c r="V58"/>
  <c r="U58"/>
  <c r="T58"/>
  <c r="S58"/>
  <c r="R58"/>
  <c r="Q58"/>
  <c r="P58"/>
  <c r="O58"/>
  <c r="L58"/>
  <c r="K58"/>
  <c r="J58"/>
  <c r="I58"/>
  <c r="H58"/>
  <c r="G58"/>
  <c r="F58"/>
  <c r="E58"/>
  <c r="D58"/>
  <c r="C58"/>
  <c r="B58"/>
  <c r="L4"/>
  <c r="L3"/>
  <c r="S58" i="81" l="1"/>
  <c r="R58"/>
  <c r="Q58"/>
  <c r="P58"/>
  <c r="O58"/>
  <c r="L58"/>
  <c r="K58"/>
  <c r="J58"/>
  <c r="I58"/>
  <c r="H58"/>
  <c r="G58"/>
  <c r="F58"/>
  <c r="E58"/>
  <c r="D58" l="1"/>
  <c r="C58"/>
  <c r="B58"/>
  <c r="B4" i="86" s="1"/>
  <c r="L4" i="81"/>
  <c r="L3"/>
  <c r="L6" i="86"/>
  <c r="K6" s="1"/>
  <c r="J6" s="1"/>
  <c r="I6" s="1"/>
  <c r="H6" s="1"/>
  <c r="F6"/>
  <c r="E6" s="1"/>
  <c r="D6" s="1"/>
  <c r="C6" s="1"/>
  <c r="B6" s="1"/>
  <c r="L5"/>
  <c r="K5"/>
  <c r="J5"/>
  <c r="I5"/>
  <c r="H5"/>
  <c r="F5"/>
  <c r="E5"/>
  <c r="D5"/>
  <c r="C5"/>
  <c r="B5"/>
  <c r="L4"/>
  <c r="K4" s="1"/>
  <c r="J4" s="1"/>
  <c r="I4" s="1"/>
  <c r="H4" s="1"/>
  <c r="F4" s="1"/>
  <c r="E4" s="1"/>
  <c r="D4" l="1"/>
  <c r="C4"/>
  <c r="G2" s="1"/>
</calcChain>
</file>

<file path=xl/sharedStrings.xml><?xml version="1.0" encoding="utf-8"?>
<sst xmlns="http://schemas.openxmlformats.org/spreadsheetml/2006/main" count="160" uniqueCount="31">
  <si>
    <t>Req tput</t>
  </si>
  <si>
    <t>Max tput</t>
  </si>
  <si>
    <t>SNR [dB]</t>
    <phoneticPr fontId="3" type="noConversion"/>
  </si>
  <si>
    <r>
      <t xml:space="preserve">Relative </t>
    </r>
    <r>
      <rPr>
        <sz val="10"/>
        <rFont val="Arial Unicode MS"/>
        <family val="2"/>
        <charset val="134"/>
      </rPr>
      <t>TP</t>
    </r>
    <phoneticPr fontId="3" type="noConversion"/>
  </si>
  <si>
    <t>BLER</t>
    <phoneticPr fontId="1" type="noConversion"/>
  </si>
  <si>
    <t>Req tput</t>
    <phoneticPr fontId="3" type="noConversion"/>
  </si>
  <si>
    <r>
      <t xml:space="preserve">Relative </t>
    </r>
    <r>
      <rPr>
        <sz val="10"/>
        <rFont val="Arial Unicode MS"/>
        <family val="2"/>
        <charset val="134"/>
      </rPr>
      <t>TP</t>
    </r>
    <phoneticPr fontId="3" type="noConversion"/>
  </si>
  <si>
    <t>BLER=10%</t>
    <phoneticPr fontId="1" type="noConversion"/>
  </si>
  <si>
    <t>Serving: Rank 1 + MCS 5
Interference 1: Rank 1 + MCS 5
Interference 2: Rank 1 + MCS 5</t>
    <phoneticPr fontId="1" type="noConversion"/>
  </si>
  <si>
    <t>INR = (6.69dB, 5.03dB)</t>
    <phoneticPr fontId="1" type="noConversion"/>
  </si>
  <si>
    <t>Serving: Rank 1 + MCS 5
Interference 1: Rank 2 + MCS 5
Interference 2: Rank 1 + MCS 5</t>
    <phoneticPr fontId="1" type="noConversion"/>
  </si>
  <si>
    <t>INR = (6.69dB, 5.03dB)</t>
    <phoneticPr fontId="1" type="noConversion"/>
  </si>
  <si>
    <t>Receiver Performance 
SNR @ 10% BLER</t>
    <phoneticPr fontId="1" type="noConversion"/>
  </si>
  <si>
    <t>MMSE</t>
    <phoneticPr fontId="1" type="noConversion"/>
  </si>
  <si>
    <t>SLML</t>
    <phoneticPr fontId="1" type="noConversion"/>
  </si>
  <si>
    <t>SLML_2CelL</t>
    <phoneticPr fontId="1" type="noConversion"/>
  </si>
  <si>
    <t>SymIC</t>
    <phoneticPr fontId="1" type="noConversion"/>
  </si>
  <si>
    <t>INR = (13.83dB, 3.31dB)</t>
    <phoneticPr fontId="1" type="noConversion"/>
  </si>
  <si>
    <t>INR = (17.42dB, 16.10dB)</t>
    <phoneticPr fontId="1" type="noConversion"/>
  </si>
  <si>
    <t>Serving: Rank 1 + MCS 14
Interference 1: Rank 1 + MCS 5
Interference 2: Rank 1 + MCS 5</t>
    <phoneticPr fontId="1" type="noConversion"/>
  </si>
  <si>
    <t>Target BLER</t>
    <phoneticPr fontId="1" type="noConversion"/>
  </si>
  <si>
    <t>INR = (7.68dB, 2.16dB)</t>
    <phoneticPr fontId="1" type="noConversion"/>
  </si>
  <si>
    <t>INR = (7.68dB, 2.16dB)</t>
    <phoneticPr fontId="1" type="noConversion"/>
  </si>
  <si>
    <t>Note: 
(1) Rank 1 and MCS 5 is used on 2nd interference cell for all cases.</t>
    <phoneticPr fontId="1" type="noConversion"/>
  </si>
  <si>
    <t>Case 1</t>
    <phoneticPr fontId="1" type="noConversion"/>
  </si>
  <si>
    <t>Case 2</t>
    <phoneticPr fontId="1" type="noConversion"/>
  </si>
  <si>
    <t>Case 3</t>
    <phoneticPr fontId="1" type="noConversion"/>
  </si>
  <si>
    <t>SLML</t>
    <phoneticPr fontId="1" type="noConversion"/>
  </si>
  <si>
    <t>SLML_2Cell_CE</t>
    <phoneticPr fontId="1" type="noConversion"/>
  </si>
  <si>
    <t>CWIC</t>
    <phoneticPr fontId="1" type="noConversion"/>
  </si>
  <si>
    <t>SLIC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</si>
</sst>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"/>
    <numFmt numFmtId="178" formatCode="0.0_ "/>
    <numFmt numFmtId="179" formatCode="#,##0.00;[Red]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Arial Unicode MS"/>
      <family val="2"/>
      <charset val="134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9" fontId="4" fillId="0" borderId="0" xfId="0" applyNumberFormat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right"/>
    </xf>
    <xf numFmtId="176" fontId="5" fillId="0" borderId="0" xfId="1" applyNumberFormat="1" applyFont="1"/>
    <xf numFmtId="0" fontId="5" fillId="0" borderId="0" xfId="1" applyFont="1"/>
    <xf numFmtId="11" fontId="5" fillId="0" borderId="0" xfId="0" applyNumberFormat="1" applyFont="1" applyAlignment="1"/>
    <xf numFmtId="9" fontId="5" fillId="0" borderId="0" xfId="1" applyNumberFormat="1" applyFont="1" applyAlignment="1">
      <alignment horizontal="right"/>
    </xf>
    <xf numFmtId="177" fontId="5" fillId="0" borderId="0" xfId="1" applyNumberFormat="1" applyFont="1"/>
    <xf numFmtId="11" fontId="5" fillId="0" borderId="0" xfId="1" applyNumberFormat="1" applyFont="1"/>
    <xf numFmtId="0" fontId="4" fillId="0" borderId="0" xfId="1" applyFont="1" applyAlignment="1">
      <alignment horizontal="right"/>
    </xf>
    <xf numFmtId="0" fontId="4" fillId="0" borderId="0" xfId="0" applyFont="1" applyAlignment="1"/>
    <xf numFmtId="1" fontId="4" fillId="0" borderId="0" xfId="0" applyNumberFormat="1" applyFont="1" applyAlignment="1"/>
    <xf numFmtId="0" fontId="4" fillId="0" borderId="0" xfId="1" applyFont="1"/>
    <xf numFmtId="177" fontId="4" fillId="0" borderId="0" xfId="0" applyNumberFormat="1" applyFont="1" applyAlignment="1"/>
    <xf numFmtId="9" fontId="6" fillId="0" borderId="0" xfId="1" applyNumberFormat="1" applyFont="1"/>
    <xf numFmtId="0" fontId="6" fillId="0" borderId="0" xfId="1" applyFont="1"/>
    <xf numFmtId="0" fontId="4" fillId="0" borderId="0" xfId="1" applyFont="1" applyAlignment="1">
      <alignment horizontal="right" textRotation="90"/>
    </xf>
    <xf numFmtId="0" fontId="5" fillId="0" borderId="0" xfId="1" applyFont="1" applyAlignment="1">
      <alignment textRotation="90"/>
    </xf>
    <xf numFmtId="0" fontId="5" fillId="0" borderId="0" xfId="1" applyFont="1" applyBorder="1"/>
    <xf numFmtId="2" fontId="5" fillId="0" borderId="0" xfId="1" applyNumberFormat="1" applyFont="1" applyBorder="1"/>
    <xf numFmtId="176" fontId="5" fillId="0" borderId="0" xfId="1" applyNumberFormat="1" applyFont="1" applyAlignment="1"/>
    <xf numFmtId="0" fontId="5" fillId="0" borderId="0" xfId="1" applyFont="1" applyFill="1"/>
    <xf numFmtId="176" fontId="5" fillId="0" borderId="0" xfId="1" applyNumberFormat="1" applyFont="1" applyFill="1"/>
    <xf numFmtId="1" fontId="5" fillId="0" borderId="0" xfId="1" applyNumberFormat="1" applyFont="1" applyBorder="1" applyAlignment="1">
      <alignment horizontal="center"/>
    </xf>
    <xf numFmtId="176" fontId="5" fillId="0" borderId="0" xfId="1" applyNumberFormat="1" applyFont="1" applyFill="1" applyBorder="1"/>
    <xf numFmtId="178" fontId="5" fillId="0" borderId="0" xfId="1" applyNumberFormat="1" applyFont="1"/>
    <xf numFmtId="2" fontId="5" fillId="0" borderId="0" xfId="1" applyNumberFormat="1" applyFont="1" applyFill="1" applyBorder="1"/>
    <xf numFmtId="0" fontId="8" fillId="0" borderId="0" xfId="0" applyFont="1">
      <alignment vertical="center"/>
    </xf>
    <xf numFmtId="0" fontId="4" fillId="0" borderId="0" xfId="1" applyFont="1" applyFill="1" applyBorder="1" applyAlignment="1">
      <alignment textRotation="90" wrapText="1"/>
    </xf>
    <xf numFmtId="0" fontId="5" fillId="0" borderId="0" xfId="1" applyFont="1" applyFill="1" applyAlignment="1">
      <alignment textRotation="90"/>
    </xf>
    <xf numFmtId="0" fontId="4" fillId="0" borderId="0" xfId="1" applyFont="1" applyFill="1" applyAlignment="1">
      <alignment horizontal="right" textRotation="90"/>
    </xf>
    <xf numFmtId="179" fontId="4" fillId="0" borderId="0" xfId="0" applyNumberFormat="1" applyFont="1" applyFill="1" applyAlignment="1"/>
    <xf numFmtId="177" fontId="4" fillId="0" borderId="0" xfId="0" applyNumberFormat="1" applyFont="1" applyFill="1" applyAlignment="1"/>
    <xf numFmtId="9" fontId="4" fillId="0" borderId="0" xfId="0" applyNumberFormat="1" applyFont="1" applyFill="1" applyAlignment="1">
      <alignment horizontal="left" wrapText="1"/>
    </xf>
    <xf numFmtId="178" fontId="8" fillId="0" borderId="4" xfId="0" applyNumberFormat="1" applyFont="1" applyFill="1" applyBorder="1" applyAlignment="1">
      <alignment horizontal="center" vertical="center"/>
    </xf>
    <xf numFmtId="178" fontId="8" fillId="0" borderId="5" xfId="0" applyNumberFormat="1" applyFont="1" applyFill="1" applyBorder="1" applyAlignment="1">
      <alignment horizontal="center" vertical="center"/>
    </xf>
    <xf numFmtId="178" fontId="8" fillId="0" borderId="6" xfId="0" applyNumberFormat="1" applyFont="1" applyFill="1" applyBorder="1" applyAlignment="1">
      <alignment horizontal="center" vertical="center"/>
    </xf>
    <xf numFmtId="178" fontId="8" fillId="0" borderId="7" xfId="0" applyNumberFormat="1" applyFont="1" applyFill="1" applyBorder="1" applyAlignment="1">
      <alignment horizontal="center" vertical="center"/>
    </xf>
    <xf numFmtId="178" fontId="8" fillId="0" borderId="10" xfId="0" applyNumberFormat="1" applyFont="1" applyFill="1" applyBorder="1" applyAlignment="1">
      <alignment horizontal="center" vertical="center"/>
    </xf>
    <xf numFmtId="178" fontId="8" fillId="0" borderId="11" xfId="0" applyNumberFormat="1" applyFont="1" applyFill="1" applyBorder="1" applyAlignment="1">
      <alignment horizontal="center" vertical="center"/>
    </xf>
    <xf numFmtId="178" fontId="8" fillId="0" borderId="15" xfId="0" applyNumberFormat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textRotation="90" wrapText="1"/>
    </xf>
    <xf numFmtId="0" fontId="4" fillId="0" borderId="19" xfId="1" applyFont="1" applyFill="1" applyBorder="1" applyAlignment="1">
      <alignment horizontal="center" textRotation="90" wrapText="1"/>
    </xf>
    <xf numFmtId="0" fontId="4" fillId="0" borderId="20" xfId="1" applyFont="1" applyFill="1" applyBorder="1" applyAlignment="1">
      <alignment horizontal="center" textRotation="90" wrapText="1"/>
    </xf>
    <xf numFmtId="178" fontId="8" fillId="0" borderId="14" xfId="0" applyNumberFormat="1" applyFont="1" applyBorder="1" applyAlignment="1">
      <alignment horizontal="center" vertical="center"/>
    </xf>
    <xf numFmtId="178" fontId="8" fillId="0" borderId="21" xfId="0" applyNumberFormat="1" applyFont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9" fontId="8" fillId="0" borderId="0" xfId="0" applyNumberFormat="1" applyFont="1">
      <alignment vertical="center"/>
    </xf>
    <xf numFmtId="178" fontId="8" fillId="0" borderId="12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8" fillId="0" borderId="17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8" fontId="8" fillId="0" borderId="8" xfId="0" applyNumberFormat="1" applyFont="1" applyBorder="1" applyAlignment="1">
      <alignment horizontal="center" vertical="center" wrapText="1"/>
    </xf>
    <xf numFmtId="178" fontId="8" fillId="0" borderId="13" xfId="0" applyNumberFormat="1" applyFont="1" applyBorder="1" applyAlignment="1">
      <alignment horizontal="center" vertical="center" wrapText="1"/>
    </xf>
    <xf numFmtId="178" fontId="8" fillId="0" borderId="9" xfId="0" applyNumberFormat="1" applyFont="1" applyFill="1" applyBorder="1" applyAlignment="1">
      <alignment horizontal="center" vertical="center"/>
    </xf>
    <xf numFmtId="178" fontId="8" fillId="0" borderId="16" xfId="0" applyNumberFormat="1" applyFont="1" applyFill="1" applyBorder="1" applyAlignment="1">
      <alignment horizontal="center" vertical="center"/>
    </xf>
    <xf numFmtId="178" fontId="8" fillId="0" borderId="14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wrapText="1"/>
    </xf>
    <xf numFmtId="0" fontId="7" fillId="2" borderId="3" xfId="1" applyFont="1" applyFill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</cellXfs>
  <cellStyles count="2">
    <cellStyle name="Normal" xfId="0" builtinId="0"/>
    <cellStyle name="Normal_Chan_est_experiments_Cases 46.1 - 46.5" xfId="1"/>
  </cellStyles>
  <dxfs count="0"/>
  <tableStyles count="0" defaultTableStyle="TableStyleMedium9" defaultPivotStyle="PivotStyleLight16"/>
  <colors>
    <mruColors>
      <color rgb="FF181A4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01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1'!$B$34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1'!$B$35:$B$57</c:f>
              <c:numCache>
                <c:formatCode>#,##0.00;[Red]#,##0.00</c:formatCode>
                <c:ptCount val="23"/>
                <c:pt idx="1">
                  <c:v>0.73160000000000003</c:v>
                </c:pt>
                <c:pt idx="2">
                  <c:v>0.55200000000000005</c:v>
                </c:pt>
                <c:pt idx="3">
                  <c:v>0.38919999999999999</c:v>
                </c:pt>
                <c:pt idx="4">
                  <c:v>0.2666</c:v>
                </c:pt>
                <c:pt idx="5">
                  <c:v>0.17299999999999999</c:v>
                </c:pt>
                <c:pt idx="6">
                  <c:v>9.0999999999999998E-2</c:v>
                </c:pt>
                <c:pt idx="7">
                  <c:v>4.6399999999999997E-2</c:v>
                </c:pt>
                <c:pt idx="8">
                  <c:v>1.54E-2</c:v>
                </c:pt>
                <c:pt idx="9">
                  <c:v>3.0000000000000001E-3</c:v>
                </c:pt>
                <c:pt idx="10">
                  <c:v>5.9999999999999995E-4</c:v>
                </c:pt>
              </c:numCache>
            </c:numRef>
          </c:yVal>
        </c:ser>
        <c:ser>
          <c:idx val="0"/>
          <c:order val="1"/>
          <c:tx>
            <c:strRef>
              <c:f>'Case 1'!$C$34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1'!$C$35:$C$57</c:f>
              <c:numCache>
                <c:formatCode>#,##0.00;[Red]#,##0.00</c:formatCode>
                <c:ptCount val="23"/>
                <c:pt idx="1">
                  <c:v>0.65559999999999996</c:v>
                </c:pt>
                <c:pt idx="2">
                  <c:v>0.40820000000000001</c:v>
                </c:pt>
                <c:pt idx="3">
                  <c:v>0.26619999999999999</c:v>
                </c:pt>
                <c:pt idx="4">
                  <c:v>0.16059999999999999</c:v>
                </c:pt>
                <c:pt idx="5">
                  <c:v>8.5800000000000001E-2</c:v>
                </c:pt>
                <c:pt idx="6">
                  <c:v>3.78E-2</c:v>
                </c:pt>
                <c:pt idx="7">
                  <c:v>1.34E-2</c:v>
                </c:pt>
                <c:pt idx="8">
                  <c:v>4.0000000000000001E-3</c:v>
                </c:pt>
                <c:pt idx="9">
                  <c:v>5.9999999999999995E-4</c:v>
                </c:pt>
                <c:pt idx="10">
                  <c:v>0</c:v>
                </c:pt>
              </c:numCache>
            </c:numRef>
          </c:yVal>
        </c:ser>
        <c:ser>
          <c:idx val="1"/>
          <c:order val="2"/>
          <c:tx>
            <c:strRef>
              <c:f>'Case 1'!$D$34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1'!$D$35:$D$57</c:f>
              <c:numCache>
                <c:formatCode>#,##0.00;[Red]#,##0.00</c:formatCode>
                <c:ptCount val="23"/>
                <c:pt idx="1">
                  <c:v>0.63759999999999994</c:v>
                </c:pt>
                <c:pt idx="2">
                  <c:v>0.38019999999999998</c:v>
                </c:pt>
                <c:pt idx="3">
                  <c:v>0.2392</c:v>
                </c:pt>
                <c:pt idx="4">
                  <c:v>0.12620000000000001</c:v>
                </c:pt>
                <c:pt idx="5">
                  <c:v>7.2599999999999998E-2</c:v>
                </c:pt>
                <c:pt idx="6">
                  <c:v>3.1800000000000002E-2</c:v>
                </c:pt>
                <c:pt idx="7">
                  <c:v>1.0200000000000001E-2</c:v>
                </c:pt>
                <c:pt idx="8">
                  <c:v>3.2000000000000002E-3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</c:ser>
        <c:ser>
          <c:idx val="2"/>
          <c:order val="3"/>
          <c:tx>
            <c:strRef>
              <c:f>'Case 1'!$E$34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1'!$E$35:$E$57</c:f>
              <c:numCache>
                <c:formatCode>#,##0.00;[Red]#,##0.00</c:formatCode>
                <c:ptCount val="23"/>
                <c:pt idx="1">
                  <c:v>0.56440000000000001</c:v>
                </c:pt>
                <c:pt idx="2">
                  <c:v>0.34839999999999999</c:v>
                </c:pt>
                <c:pt idx="3">
                  <c:v>0.21479999999999999</c:v>
                </c:pt>
                <c:pt idx="4">
                  <c:v>0.11840000000000001</c:v>
                </c:pt>
                <c:pt idx="5">
                  <c:v>6.2600000000000003E-2</c:v>
                </c:pt>
                <c:pt idx="6">
                  <c:v>2.46E-2</c:v>
                </c:pt>
                <c:pt idx="7">
                  <c:v>8.6E-3</c:v>
                </c:pt>
                <c:pt idx="8">
                  <c:v>2.3999999999999998E-3</c:v>
                </c:pt>
                <c:pt idx="9">
                  <c:v>2.0000000000000001E-4</c:v>
                </c:pt>
                <c:pt idx="10">
                  <c:v>0</c:v>
                </c:pt>
              </c:numCache>
            </c:numRef>
          </c:yVal>
        </c:ser>
        <c:ser>
          <c:idx val="3"/>
          <c:order val="4"/>
          <c:tx>
            <c:strRef>
              <c:f>'Case 1'!$F$34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1'!$F$35:$F$57</c:f>
              <c:numCache>
                <c:formatCode>#,##0.00;[Red]#,##0.00</c:formatCode>
                <c:ptCount val="23"/>
                <c:pt idx="1">
                  <c:v>0.66620000000000001</c:v>
                </c:pt>
                <c:pt idx="2">
                  <c:v>0.41839999999999999</c:v>
                </c:pt>
                <c:pt idx="3">
                  <c:v>0.28039999999999998</c:v>
                </c:pt>
                <c:pt idx="4">
                  <c:v>0.17760000000000001</c:v>
                </c:pt>
                <c:pt idx="5">
                  <c:v>0.10680000000000001</c:v>
                </c:pt>
                <c:pt idx="6">
                  <c:v>5.2999999999999999E-2</c:v>
                </c:pt>
                <c:pt idx="7">
                  <c:v>1.8800000000000001E-2</c:v>
                </c:pt>
                <c:pt idx="8">
                  <c:v>7.6E-3</c:v>
                </c:pt>
                <c:pt idx="9">
                  <c:v>1.4E-3</c:v>
                </c:pt>
                <c:pt idx="10">
                  <c:v>0</c:v>
                </c:pt>
              </c:numCache>
            </c:numRef>
          </c:yVal>
        </c:ser>
        <c:ser>
          <c:idx val="5"/>
          <c:order val="5"/>
          <c:tx>
            <c:strRef>
              <c:f>'Case 1'!$G$34</c:f>
              <c:strCache>
                <c:ptCount val="1"/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1'!$G$35:$G$57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1'!$H$34</c:f>
              <c:strCache>
                <c:ptCount val="1"/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1'!$H$35:$H$57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1'!$I$34</c:f>
              <c:strCache>
                <c:ptCount val="1"/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1'!$I$35:$I$57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1'!$J$34</c:f>
              <c:strCache>
                <c:ptCount val="1"/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1'!$J$35:$J$57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1'!$K$34</c:f>
              <c:strCache>
                <c:ptCount val="1"/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1'!$K$35:$K$57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1'!$L$34</c:f>
              <c:strCache>
                <c:ptCount val="1"/>
              </c:strCache>
            </c:strRef>
          </c:tx>
          <c:xVal>
            <c:numRef>
              <c:f>'Case 1'!$A$35:$A$57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1'!$L$35:$L$57</c:f>
              <c:numCache>
                <c:formatCode>#,##0.00;[Red]#,##0.00</c:formatCode>
                <c:ptCount val="23"/>
              </c:numCache>
            </c:numRef>
          </c:yVal>
        </c:ser>
        <c:axId val="102568320"/>
        <c:axId val="102570624"/>
      </c:scatterChart>
      <c:valAx>
        <c:axId val="1025683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570624"/>
        <c:crossesAt val="0"/>
        <c:crossBetween val="midCat"/>
      </c:valAx>
      <c:valAx>
        <c:axId val="102570624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5958E-2"/>
              <c:y val="0.37985536431573985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025683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264E-2"/>
          <c:y val="8.0498002150981865E-2"/>
          <c:w val="0.40894812828358112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44" r="0.75000000000001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18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1'!$O$34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1'!$O$35:$O$57</c:f>
              <c:numCache>
                <c:formatCode>#,##0.00;[Red]#,##0.00</c:formatCode>
                <c:ptCount val="23"/>
                <c:pt idx="1">
                  <c:v>0.78680000000000005</c:v>
                </c:pt>
                <c:pt idx="2">
                  <c:v>0.60799999999999998</c:v>
                </c:pt>
                <c:pt idx="3">
                  <c:v>0.45600000000000002</c:v>
                </c:pt>
                <c:pt idx="4">
                  <c:v>0.31259999999999999</c:v>
                </c:pt>
                <c:pt idx="5">
                  <c:v>0.20960000000000001</c:v>
                </c:pt>
                <c:pt idx="6">
                  <c:v>0.10639999999999999</c:v>
                </c:pt>
                <c:pt idx="7">
                  <c:v>5.62E-2</c:v>
                </c:pt>
                <c:pt idx="8">
                  <c:v>2.0199999999999999E-2</c:v>
                </c:pt>
                <c:pt idx="9">
                  <c:v>4.5999999999999999E-3</c:v>
                </c:pt>
                <c:pt idx="10">
                  <c:v>1E-3</c:v>
                </c:pt>
              </c:numCache>
            </c:numRef>
          </c:yVal>
        </c:ser>
        <c:ser>
          <c:idx val="0"/>
          <c:order val="1"/>
          <c:tx>
            <c:strRef>
              <c:f>'Case 1'!$P$34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1'!$P$35:$P$57</c:f>
              <c:numCache>
                <c:formatCode>#,##0.00;[Red]#,##0.00</c:formatCode>
                <c:ptCount val="23"/>
                <c:pt idx="1">
                  <c:v>0.74219999999999997</c:v>
                </c:pt>
                <c:pt idx="2">
                  <c:v>0.52800000000000002</c:v>
                </c:pt>
                <c:pt idx="3">
                  <c:v>0.33200000000000002</c:v>
                </c:pt>
                <c:pt idx="4">
                  <c:v>0.21940000000000001</c:v>
                </c:pt>
                <c:pt idx="5">
                  <c:v>0.13519999999999999</c:v>
                </c:pt>
                <c:pt idx="6">
                  <c:v>5.7200000000000001E-2</c:v>
                </c:pt>
                <c:pt idx="7">
                  <c:v>2.5399999999999999E-2</c:v>
                </c:pt>
                <c:pt idx="8">
                  <c:v>6.4000000000000003E-3</c:v>
                </c:pt>
                <c:pt idx="9">
                  <c:v>2.8E-3</c:v>
                </c:pt>
                <c:pt idx="10">
                  <c:v>0</c:v>
                </c:pt>
              </c:numCache>
            </c:numRef>
          </c:yVal>
        </c:ser>
        <c:ser>
          <c:idx val="1"/>
          <c:order val="2"/>
          <c:tx>
            <c:strRef>
              <c:f>'Case 1'!$Q$34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1'!$Q$35:$Q$57</c:f>
              <c:numCache>
                <c:formatCode>#,##0.00;[Red]#,##0.00</c:formatCode>
                <c:ptCount val="23"/>
                <c:pt idx="1">
                  <c:v>0.71340000000000003</c:v>
                </c:pt>
                <c:pt idx="2">
                  <c:v>0.44240000000000002</c:v>
                </c:pt>
                <c:pt idx="3">
                  <c:v>0.26500000000000001</c:v>
                </c:pt>
                <c:pt idx="4">
                  <c:v>0.16320000000000001</c:v>
                </c:pt>
                <c:pt idx="5">
                  <c:v>9.5000000000000001E-2</c:v>
                </c:pt>
                <c:pt idx="6">
                  <c:v>3.9E-2</c:v>
                </c:pt>
                <c:pt idx="7">
                  <c:v>1.38E-2</c:v>
                </c:pt>
                <c:pt idx="8">
                  <c:v>4.4000000000000003E-3</c:v>
                </c:pt>
                <c:pt idx="9">
                  <c:v>1.1999999999999999E-3</c:v>
                </c:pt>
                <c:pt idx="10">
                  <c:v>0</c:v>
                </c:pt>
              </c:numCache>
            </c:numRef>
          </c:yVal>
        </c:ser>
        <c:ser>
          <c:idx val="2"/>
          <c:order val="3"/>
          <c:tx>
            <c:strRef>
              <c:f>'Case 1'!$R$34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1'!$R$35:$R$57</c:f>
              <c:numCache>
                <c:formatCode>#,##0.00;[Red]#,##0.00</c:formatCode>
                <c:ptCount val="23"/>
                <c:pt idx="1">
                  <c:v>0.64559999999999995</c:v>
                </c:pt>
                <c:pt idx="2">
                  <c:v>0.4244</c:v>
                </c:pt>
                <c:pt idx="3">
                  <c:v>0.2596</c:v>
                </c:pt>
                <c:pt idx="4">
                  <c:v>0.158</c:v>
                </c:pt>
                <c:pt idx="5">
                  <c:v>9.6799999999999997E-2</c:v>
                </c:pt>
                <c:pt idx="6">
                  <c:v>4.1200000000000001E-2</c:v>
                </c:pt>
                <c:pt idx="7">
                  <c:v>1.72E-2</c:v>
                </c:pt>
                <c:pt idx="8">
                  <c:v>7.1999999999999998E-3</c:v>
                </c:pt>
                <c:pt idx="9">
                  <c:v>3.3999999999999998E-3</c:v>
                </c:pt>
                <c:pt idx="10">
                  <c:v>1.6000000000000001E-3</c:v>
                </c:pt>
              </c:numCache>
            </c:numRef>
          </c:yVal>
        </c:ser>
        <c:ser>
          <c:idx val="3"/>
          <c:order val="4"/>
          <c:tx>
            <c:strRef>
              <c:f>'Case 1'!$S$34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1'!$S$35:$S$57</c:f>
              <c:numCache>
                <c:formatCode>#,##0.00;[Red]#,##0.00</c:formatCode>
                <c:ptCount val="23"/>
                <c:pt idx="1">
                  <c:v>0.75960000000000005</c:v>
                </c:pt>
                <c:pt idx="2">
                  <c:v>0.54700000000000004</c:v>
                </c:pt>
                <c:pt idx="3">
                  <c:v>0.35139999999999999</c:v>
                </c:pt>
                <c:pt idx="4">
                  <c:v>0.24360000000000001</c:v>
                </c:pt>
                <c:pt idx="5">
                  <c:v>0.16239999999999999</c:v>
                </c:pt>
                <c:pt idx="6">
                  <c:v>7.1999999999999995E-2</c:v>
                </c:pt>
                <c:pt idx="7">
                  <c:v>3.56E-2</c:v>
                </c:pt>
                <c:pt idx="8">
                  <c:v>1.2E-2</c:v>
                </c:pt>
                <c:pt idx="9">
                  <c:v>3.8E-3</c:v>
                </c:pt>
                <c:pt idx="10">
                  <c:v>4.0000000000000002E-4</c:v>
                </c:pt>
              </c:numCache>
            </c:numRef>
          </c:yVal>
        </c:ser>
        <c:ser>
          <c:idx val="5"/>
          <c:order val="5"/>
          <c:tx>
            <c:strRef>
              <c:f>'Case 1'!$T$34</c:f>
              <c:strCache>
                <c:ptCount val="1"/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1'!$T$35:$T$57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1'!$U$34</c:f>
              <c:strCache>
                <c:ptCount val="1"/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1'!$U$35:$U$57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1'!$V$34</c:f>
              <c:strCache>
                <c:ptCount val="1"/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1'!$V$35:$V$57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1'!$W$34</c:f>
              <c:strCache>
                <c:ptCount val="1"/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1'!$W$35:$W$57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1'!$X$34</c:f>
              <c:strCache>
                <c:ptCount val="1"/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1'!$X$35:$X$57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1'!$Y$34</c:f>
              <c:strCache>
                <c:ptCount val="1"/>
              </c:strCache>
            </c:strRef>
          </c:tx>
          <c:xVal>
            <c:numRef>
              <c:f>'Case 1'!$N$35:$N$57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1'!$Y$35:$Y$57</c:f>
              <c:numCache>
                <c:formatCode>#,##0.00;[Red]#,##0.00</c:formatCode>
                <c:ptCount val="23"/>
              </c:numCache>
            </c:numRef>
          </c:yVal>
        </c:ser>
        <c:axId val="111106304"/>
        <c:axId val="111120768"/>
      </c:scatterChart>
      <c:valAx>
        <c:axId val="11110630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120768"/>
        <c:crossesAt val="0"/>
        <c:crossBetween val="midCat"/>
      </c:valAx>
      <c:valAx>
        <c:axId val="111120768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5993E-2"/>
              <c:y val="0.37985536431573996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11063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7864616504581517E-2"/>
          <c:y val="8.0498002150981865E-2"/>
          <c:w val="0.30827102820209668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66" r="0.750000000000010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18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1'!$AB$34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1'!$AB$35:$AB$57</c:f>
              <c:numCache>
                <c:formatCode>#,##0.00;[Red]#,##0.00</c:formatCode>
                <c:ptCount val="23"/>
                <c:pt idx="4">
                  <c:v>0.35859999999999997</c:v>
                </c:pt>
                <c:pt idx="5">
                  <c:v>0.24940000000000001</c:v>
                </c:pt>
                <c:pt idx="6">
                  <c:v>0.16259999999999999</c:v>
                </c:pt>
                <c:pt idx="7">
                  <c:v>9.7000000000000003E-2</c:v>
                </c:pt>
                <c:pt idx="8">
                  <c:v>5.6599999999999998E-2</c:v>
                </c:pt>
                <c:pt idx="9">
                  <c:v>3.3799999999999997E-2</c:v>
                </c:pt>
                <c:pt idx="10">
                  <c:v>1.06E-2</c:v>
                </c:pt>
              </c:numCache>
            </c:numRef>
          </c:yVal>
        </c:ser>
        <c:ser>
          <c:idx val="0"/>
          <c:order val="1"/>
          <c:tx>
            <c:strRef>
              <c:f>'Case 1'!$AC$34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1'!$AC$35:$AC$57</c:f>
              <c:numCache>
                <c:formatCode>#,##0.00;[Red]#,##0.00</c:formatCode>
                <c:ptCount val="23"/>
                <c:pt idx="4">
                  <c:v>0.16420000000000001</c:v>
                </c:pt>
                <c:pt idx="5">
                  <c:v>8.3799999999999999E-2</c:v>
                </c:pt>
                <c:pt idx="6">
                  <c:v>3.2800000000000003E-2</c:v>
                </c:pt>
                <c:pt idx="7">
                  <c:v>9.1999999999999998E-3</c:v>
                </c:pt>
                <c:pt idx="8">
                  <c:v>3.5999999999999999E-3</c:v>
                </c:pt>
                <c:pt idx="9">
                  <c:v>4.0000000000000002E-4</c:v>
                </c:pt>
                <c:pt idx="10">
                  <c:v>0</c:v>
                </c:pt>
              </c:numCache>
            </c:numRef>
          </c:yVal>
        </c:ser>
        <c:ser>
          <c:idx val="1"/>
          <c:order val="2"/>
          <c:tx>
            <c:strRef>
              <c:f>'Case 1'!$AD$34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1'!$AD$35:$AD$57</c:f>
              <c:numCache>
                <c:formatCode>#,##0.00;[Red]#,##0.00</c:formatCode>
                <c:ptCount val="23"/>
                <c:pt idx="4">
                  <c:v>0.15459999999999999</c:v>
                </c:pt>
                <c:pt idx="5">
                  <c:v>7.1400000000000005E-2</c:v>
                </c:pt>
                <c:pt idx="6">
                  <c:v>2.3400000000000001E-2</c:v>
                </c:pt>
                <c:pt idx="7">
                  <c:v>6.0000000000000001E-3</c:v>
                </c:pt>
                <c:pt idx="8">
                  <c:v>3.0000000000000001E-3</c:v>
                </c:pt>
                <c:pt idx="9">
                  <c:v>1E-3</c:v>
                </c:pt>
                <c:pt idx="10">
                  <c:v>2.0000000000000001E-4</c:v>
                </c:pt>
              </c:numCache>
            </c:numRef>
          </c:yVal>
        </c:ser>
        <c:ser>
          <c:idx val="2"/>
          <c:order val="3"/>
          <c:tx>
            <c:strRef>
              <c:f>'Case 1'!$AE$34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1'!$AE$35:$AE$57</c:f>
              <c:numCache>
                <c:formatCode>#,##0.00;[Red]#,##0.00</c:formatCode>
                <c:ptCount val="23"/>
                <c:pt idx="4">
                  <c:v>0.1588</c:v>
                </c:pt>
                <c:pt idx="5">
                  <c:v>7.8E-2</c:v>
                </c:pt>
                <c:pt idx="6">
                  <c:v>2.6599999999999999E-2</c:v>
                </c:pt>
                <c:pt idx="7">
                  <c:v>8.0000000000000002E-3</c:v>
                </c:pt>
                <c:pt idx="8">
                  <c:v>3.5999999999999999E-3</c:v>
                </c:pt>
                <c:pt idx="9">
                  <c:v>4.0000000000000002E-4</c:v>
                </c:pt>
                <c:pt idx="10">
                  <c:v>0</c:v>
                </c:pt>
              </c:numCache>
            </c:numRef>
          </c:yVal>
        </c:ser>
        <c:ser>
          <c:idx val="3"/>
          <c:order val="4"/>
          <c:tx>
            <c:strRef>
              <c:f>'Case 1'!$AF$34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1'!$AF$35:$AF$57</c:f>
              <c:numCache>
                <c:formatCode>#,##0.00;[Red]#,##0.00</c:formatCode>
                <c:ptCount val="23"/>
                <c:pt idx="4">
                  <c:v>0.16619999999999999</c:v>
                </c:pt>
                <c:pt idx="5">
                  <c:v>8.48E-2</c:v>
                </c:pt>
                <c:pt idx="6">
                  <c:v>3.4599999999999999E-2</c:v>
                </c:pt>
                <c:pt idx="7">
                  <c:v>1.0800000000000001E-2</c:v>
                </c:pt>
                <c:pt idx="8">
                  <c:v>4.7999999999999996E-3</c:v>
                </c:pt>
                <c:pt idx="9">
                  <c:v>1.4E-3</c:v>
                </c:pt>
                <c:pt idx="10">
                  <c:v>0</c:v>
                </c:pt>
              </c:numCache>
            </c:numRef>
          </c:yVal>
        </c:ser>
        <c:ser>
          <c:idx val="5"/>
          <c:order val="5"/>
          <c:tx>
            <c:strRef>
              <c:f>'Case 1'!$AG$34</c:f>
              <c:strCache>
                <c:ptCount val="1"/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1'!$AG$35:$AG$57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1'!$AH$34</c:f>
              <c:strCache>
                <c:ptCount val="1"/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1'!$AH$35:$AH$57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1'!$AI$34</c:f>
              <c:strCache>
                <c:ptCount val="1"/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1'!$AI$35:$AI$57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1'!$AJ$34</c:f>
              <c:strCache>
                <c:ptCount val="1"/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1'!$AJ$35:$AJ$57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1'!$AK$34</c:f>
              <c:strCache>
                <c:ptCount val="1"/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1'!$AK$35:$AK$57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1'!$AL$34</c:f>
              <c:strCache>
                <c:ptCount val="1"/>
              </c:strCache>
            </c:strRef>
          </c:tx>
          <c:xVal>
            <c:numRef>
              <c:f>'Case 1'!$AA$35:$AA$57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1'!$AL$35:$AL$57</c:f>
              <c:numCache>
                <c:formatCode>#,##0.00;[Red]#,##0.00</c:formatCode>
                <c:ptCount val="23"/>
              </c:numCache>
            </c:numRef>
          </c:yVal>
        </c:ser>
        <c:axId val="111538176"/>
        <c:axId val="111540096"/>
      </c:scatterChart>
      <c:valAx>
        <c:axId val="11153817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540096"/>
        <c:crossesAt val="0"/>
        <c:crossBetween val="midCat"/>
      </c:valAx>
      <c:valAx>
        <c:axId val="111540096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5993E-2"/>
              <c:y val="0.37985536431573996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153817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32E-2"/>
          <c:y val="8.0498002150981865E-2"/>
          <c:w val="0.40894812828358112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66" r="0.7500000000000106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42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1'!$AO$34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1'!$AO$35:$AO$57</c:f>
              <c:numCache>
                <c:formatCode>#,##0.00;[Red]#,##0.00</c:formatCode>
                <c:ptCount val="23"/>
                <c:pt idx="5">
                  <c:v>0.73799999999999999</c:v>
                </c:pt>
                <c:pt idx="6">
                  <c:v>0.63419999999999999</c:v>
                </c:pt>
                <c:pt idx="7">
                  <c:v>0.50919999999999999</c:v>
                </c:pt>
                <c:pt idx="8">
                  <c:v>0.39779999999999999</c:v>
                </c:pt>
                <c:pt idx="9">
                  <c:v>0.25879999999999997</c:v>
                </c:pt>
                <c:pt idx="10">
                  <c:v>0.16020000000000001</c:v>
                </c:pt>
                <c:pt idx="11">
                  <c:v>8.8800000000000004E-2</c:v>
                </c:pt>
                <c:pt idx="12">
                  <c:v>4.7199999999999999E-2</c:v>
                </c:pt>
                <c:pt idx="13">
                  <c:v>1.9599999999999999E-2</c:v>
                </c:pt>
                <c:pt idx="14">
                  <c:v>4.5999999999999999E-3</c:v>
                </c:pt>
              </c:numCache>
            </c:numRef>
          </c:yVal>
        </c:ser>
        <c:ser>
          <c:idx val="0"/>
          <c:order val="1"/>
          <c:tx>
            <c:strRef>
              <c:f>'Case 1'!$AP$34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1'!$AP$35:$AP$57</c:f>
              <c:numCache>
                <c:formatCode>#,##0.00;[Red]#,##0.00</c:formatCode>
                <c:ptCount val="23"/>
                <c:pt idx="5">
                  <c:v>0.57999999999999996</c:v>
                </c:pt>
                <c:pt idx="6">
                  <c:v>0.3644</c:v>
                </c:pt>
                <c:pt idx="7">
                  <c:v>0.18</c:v>
                </c:pt>
                <c:pt idx="8">
                  <c:v>8.5400000000000004E-2</c:v>
                </c:pt>
                <c:pt idx="9">
                  <c:v>3.1199999999999999E-2</c:v>
                </c:pt>
                <c:pt idx="10">
                  <c:v>1.4999999999999999E-2</c:v>
                </c:pt>
                <c:pt idx="11">
                  <c:v>4.0000000000000001E-3</c:v>
                </c:pt>
                <c:pt idx="12">
                  <c:v>1.6000000000000001E-3</c:v>
                </c:pt>
                <c:pt idx="13">
                  <c:v>2.0000000000000001E-4</c:v>
                </c:pt>
                <c:pt idx="14">
                  <c:v>0</c:v>
                </c:pt>
              </c:numCache>
            </c:numRef>
          </c:yVal>
        </c:ser>
        <c:ser>
          <c:idx val="1"/>
          <c:order val="2"/>
          <c:tx>
            <c:strRef>
              <c:f>'Case 1'!$AQ$34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1'!$AQ$35:$AQ$57</c:f>
              <c:numCache>
                <c:formatCode>#,##0.00;[Red]#,##0.00</c:formatCode>
                <c:ptCount val="23"/>
                <c:pt idx="5">
                  <c:v>0.74539999999999995</c:v>
                </c:pt>
                <c:pt idx="6">
                  <c:v>0.40899999999999997</c:v>
                </c:pt>
                <c:pt idx="7">
                  <c:v>0.1588</c:v>
                </c:pt>
                <c:pt idx="8">
                  <c:v>4.1799999999999997E-2</c:v>
                </c:pt>
                <c:pt idx="9">
                  <c:v>2.8E-3</c:v>
                </c:pt>
                <c:pt idx="10">
                  <c:v>1.04E-2</c:v>
                </c:pt>
                <c:pt idx="11">
                  <c:v>2.2000000000000001E-3</c:v>
                </c:pt>
                <c:pt idx="12">
                  <c:v>5.9999999999999995E-4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</c:ser>
        <c:ser>
          <c:idx val="2"/>
          <c:order val="3"/>
          <c:tx>
            <c:strRef>
              <c:f>'Case 1'!$AR$34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1'!$AR$35:$AR$57</c:f>
              <c:numCache>
                <c:formatCode>#,##0.00;[Red]#,##0.00</c:formatCode>
                <c:ptCount val="23"/>
                <c:pt idx="5">
                  <c:v>0.56799999999999995</c:v>
                </c:pt>
                <c:pt idx="6">
                  <c:v>0.35820000000000002</c:v>
                </c:pt>
                <c:pt idx="7">
                  <c:v>0.1812</c:v>
                </c:pt>
                <c:pt idx="8">
                  <c:v>8.6599999999999996E-2</c:v>
                </c:pt>
                <c:pt idx="9">
                  <c:v>3.2399999999999998E-2</c:v>
                </c:pt>
                <c:pt idx="10">
                  <c:v>1.52E-2</c:v>
                </c:pt>
                <c:pt idx="11">
                  <c:v>4.1999999999999997E-3</c:v>
                </c:pt>
                <c:pt idx="12">
                  <c:v>2E-3</c:v>
                </c:pt>
                <c:pt idx="13">
                  <c:v>2.2000000000000001E-3</c:v>
                </c:pt>
                <c:pt idx="14">
                  <c:v>4.0000000000000001E-3</c:v>
                </c:pt>
              </c:numCache>
            </c:numRef>
          </c:yVal>
        </c:ser>
        <c:ser>
          <c:idx val="3"/>
          <c:order val="4"/>
          <c:tx>
            <c:strRef>
              <c:f>'Case 1'!$AS$34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1'!$AS$35:$AS$57</c:f>
              <c:numCache>
                <c:formatCode>#,##0.00;[Red]#,##0.00</c:formatCode>
                <c:ptCount val="23"/>
                <c:pt idx="5">
                  <c:v>0.66359999999999997</c:v>
                </c:pt>
                <c:pt idx="6">
                  <c:v>0.3896</c:v>
                </c:pt>
                <c:pt idx="7">
                  <c:v>0.18640000000000001</c:v>
                </c:pt>
                <c:pt idx="8">
                  <c:v>8.6800000000000002E-2</c:v>
                </c:pt>
                <c:pt idx="9">
                  <c:v>3.3399999999999999E-2</c:v>
                </c:pt>
                <c:pt idx="10">
                  <c:v>1.78E-2</c:v>
                </c:pt>
                <c:pt idx="11">
                  <c:v>8.0000000000000002E-3</c:v>
                </c:pt>
                <c:pt idx="12">
                  <c:v>2.8E-3</c:v>
                </c:pt>
                <c:pt idx="13">
                  <c:v>4.0000000000000002E-4</c:v>
                </c:pt>
                <c:pt idx="14">
                  <c:v>0</c:v>
                </c:pt>
              </c:numCache>
            </c:numRef>
          </c:yVal>
        </c:ser>
        <c:ser>
          <c:idx val="5"/>
          <c:order val="5"/>
          <c:tx>
            <c:strRef>
              <c:f>'Case 1'!$AT$34</c:f>
              <c:strCache>
                <c:ptCount val="1"/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1'!$AT$35:$AT$57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1'!$AU$34</c:f>
              <c:strCache>
                <c:ptCount val="1"/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1'!$AU$35:$AU$57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1'!$AV$34</c:f>
              <c:strCache>
                <c:ptCount val="1"/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1'!$AV$35:$AV$57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1'!$AW$34</c:f>
              <c:strCache>
                <c:ptCount val="1"/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1'!$AW$35:$AW$57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1'!$AX$34</c:f>
              <c:strCache>
                <c:ptCount val="1"/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1'!$AX$35:$AX$57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1'!$AY$34</c:f>
              <c:strCache>
                <c:ptCount val="1"/>
              </c:strCache>
            </c:strRef>
          </c:tx>
          <c:xVal>
            <c:numRef>
              <c:f>'Case 1'!$AN$35:$AN$57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1'!$AY$35:$AY$57</c:f>
              <c:numCache>
                <c:formatCode>#,##0.00;[Red]#,##0.00</c:formatCode>
                <c:ptCount val="23"/>
              </c:numCache>
            </c:numRef>
          </c:yVal>
        </c:ser>
        <c:axId val="111564288"/>
        <c:axId val="111566208"/>
      </c:scatterChart>
      <c:valAx>
        <c:axId val="11156428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566208"/>
        <c:crossesAt val="0"/>
        <c:crossBetween val="midCat"/>
      </c:valAx>
      <c:valAx>
        <c:axId val="111566208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6034E-2"/>
              <c:y val="0.37985536431574013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15642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7864616504581517E-2"/>
          <c:y val="8.0498002150981865E-2"/>
          <c:w val="0.39183065369738801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18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2'!$B$34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2'!$B$35:$B$57</c:f>
              <c:numCache>
                <c:formatCode>#,##0.00;[Red]#,##0.00</c:formatCode>
                <c:ptCount val="23"/>
                <c:pt idx="1">
                  <c:v>0.85060000000000002</c:v>
                </c:pt>
                <c:pt idx="2">
                  <c:v>0.68779999999999997</c:v>
                </c:pt>
                <c:pt idx="3">
                  <c:v>0.50219999999999998</c:v>
                </c:pt>
                <c:pt idx="4">
                  <c:v>0.33979999999999999</c:v>
                </c:pt>
                <c:pt idx="5">
                  <c:v>0.20180000000000001</c:v>
                </c:pt>
                <c:pt idx="6">
                  <c:v>0.1094</c:v>
                </c:pt>
                <c:pt idx="7">
                  <c:v>4.8399999999999999E-2</c:v>
                </c:pt>
                <c:pt idx="8">
                  <c:v>1.24E-2</c:v>
                </c:pt>
                <c:pt idx="9">
                  <c:v>3.2000000000000002E-3</c:v>
                </c:pt>
                <c:pt idx="10">
                  <c:v>2.0000000000000001E-4</c:v>
                </c:pt>
              </c:numCache>
            </c:numRef>
          </c:yVal>
        </c:ser>
        <c:ser>
          <c:idx val="0"/>
          <c:order val="1"/>
          <c:tx>
            <c:strRef>
              <c:f>'Case 2'!$C$34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2'!$C$35:$C$57</c:f>
              <c:numCache>
                <c:formatCode>#,##0.00;[Red]#,##0.00</c:formatCode>
                <c:ptCount val="23"/>
                <c:pt idx="1">
                  <c:v>0.83720000000000006</c:v>
                </c:pt>
                <c:pt idx="2">
                  <c:v>0.6492</c:v>
                </c:pt>
                <c:pt idx="3">
                  <c:v>0.44280000000000003</c:v>
                </c:pt>
                <c:pt idx="4">
                  <c:v>0.29120000000000001</c:v>
                </c:pt>
                <c:pt idx="5">
                  <c:v>0.1694</c:v>
                </c:pt>
                <c:pt idx="6">
                  <c:v>8.8999999999999996E-2</c:v>
                </c:pt>
                <c:pt idx="7">
                  <c:v>3.1E-2</c:v>
                </c:pt>
                <c:pt idx="8">
                  <c:v>6.7999999999999996E-3</c:v>
                </c:pt>
                <c:pt idx="9">
                  <c:v>1.1999999999999999E-3</c:v>
                </c:pt>
                <c:pt idx="10">
                  <c:v>0</c:v>
                </c:pt>
              </c:numCache>
            </c:numRef>
          </c:yVal>
        </c:ser>
        <c:ser>
          <c:idx val="1"/>
          <c:order val="2"/>
          <c:tx>
            <c:strRef>
              <c:f>'Case 2'!$D$34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2'!$D$35:$D$57</c:f>
              <c:numCache>
                <c:formatCode>#,##0.00;[Red]#,##0.00</c:formatCode>
                <c:ptCount val="23"/>
                <c:pt idx="1">
                  <c:v>0.86060000000000003</c:v>
                </c:pt>
                <c:pt idx="2">
                  <c:v>0.6552</c:v>
                </c:pt>
                <c:pt idx="3">
                  <c:v>0.43020000000000003</c:v>
                </c:pt>
                <c:pt idx="4">
                  <c:v>0.27639999999999998</c:v>
                </c:pt>
                <c:pt idx="5">
                  <c:v>0.16239999999999999</c:v>
                </c:pt>
                <c:pt idx="6">
                  <c:v>7.9200000000000007E-2</c:v>
                </c:pt>
                <c:pt idx="7">
                  <c:v>2.86E-2</c:v>
                </c:pt>
                <c:pt idx="8">
                  <c:v>6.0000000000000001E-3</c:v>
                </c:pt>
                <c:pt idx="9">
                  <c:v>1E-3</c:v>
                </c:pt>
                <c:pt idx="10">
                  <c:v>0</c:v>
                </c:pt>
              </c:numCache>
            </c:numRef>
          </c:yVal>
        </c:ser>
        <c:ser>
          <c:idx val="2"/>
          <c:order val="3"/>
          <c:tx>
            <c:strRef>
              <c:f>'Case 2'!$E$34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2'!$E$35:$E$57</c:f>
              <c:numCache>
                <c:formatCode>#,##0.00;[Red]#,##0.00</c:formatCode>
                <c:ptCount val="23"/>
                <c:pt idx="1">
                  <c:v>0.71240000000000003</c:v>
                </c:pt>
                <c:pt idx="2">
                  <c:v>0.50239999999999996</c:v>
                </c:pt>
                <c:pt idx="3">
                  <c:v>0.32779999999999998</c:v>
                </c:pt>
                <c:pt idx="4">
                  <c:v>0.20499999999999999</c:v>
                </c:pt>
                <c:pt idx="5">
                  <c:v>0.1144</c:v>
                </c:pt>
                <c:pt idx="6">
                  <c:v>4.9200000000000001E-2</c:v>
                </c:pt>
                <c:pt idx="7">
                  <c:v>1.9E-2</c:v>
                </c:pt>
                <c:pt idx="8">
                  <c:v>4.4000000000000003E-3</c:v>
                </c:pt>
                <c:pt idx="9">
                  <c:v>4.0000000000000002E-4</c:v>
                </c:pt>
                <c:pt idx="10">
                  <c:v>2.0000000000000001E-4</c:v>
                </c:pt>
              </c:numCache>
            </c:numRef>
          </c:yVal>
        </c:ser>
        <c:ser>
          <c:idx val="3"/>
          <c:order val="4"/>
          <c:tx>
            <c:strRef>
              <c:f>'Case 2'!$F$34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2'!$F$35:$F$57</c:f>
              <c:numCache>
                <c:formatCode>#,##0.00;[Red]#,##0.00</c:formatCode>
                <c:ptCount val="23"/>
                <c:pt idx="1">
                  <c:v>0.84279999999999999</c:v>
                </c:pt>
                <c:pt idx="2">
                  <c:v>0.66139999999999999</c:v>
                </c:pt>
                <c:pt idx="3">
                  <c:v>0.46179999999999999</c:v>
                </c:pt>
                <c:pt idx="4">
                  <c:v>0.30599999999999999</c:v>
                </c:pt>
                <c:pt idx="5">
                  <c:v>0.18820000000000001</c:v>
                </c:pt>
                <c:pt idx="6">
                  <c:v>9.8799999999999999E-2</c:v>
                </c:pt>
                <c:pt idx="7">
                  <c:v>3.7600000000000001E-2</c:v>
                </c:pt>
                <c:pt idx="8">
                  <c:v>8.8000000000000005E-3</c:v>
                </c:pt>
                <c:pt idx="9">
                  <c:v>3.0000000000000001E-3</c:v>
                </c:pt>
                <c:pt idx="10">
                  <c:v>4.0000000000000002E-4</c:v>
                </c:pt>
              </c:numCache>
            </c:numRef>
          </c:yVal>
        </c:ser>
        <c:ser>
          <c:idx val="5"/>
          <c:order val="5"/>
          <c:tx>
            <c:strRef>
              <c:f>'Case 2'!$G$34</c:f>
              <c:strCache>
                <c:ptCount val="1"/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2'!$G$35:$G$57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2'!$H$34</c:f>
              <c:strCache>
                <c:ptCount val="1"/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2'!$H$35:$H$57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2'!$I$34</c:f>
              <c:strCache>
                <c:ptCount val="1"/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2'!$I$35:$I$57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2'!$J$34</c:f>
              <c:strCache>
                <c:ptCount val="1"/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2'!$J$35:$J$57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2'!$K$34</c:f>
              <c:strCache>
                <c:ptCount val="1"/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2'!$K$35:$K$57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2'!$L$34</c:f>
              <c:strCache>
                <c:ptCount val="1"/>
              </c:strCache>
            </c:strRef>
          </c:tx>
          <c:xVal>
            <c:numRef>
              <c:f>'Case 2'!$A$35:$A$57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2'!$L$35:$L$57</c:f>
              <c:numCache>
                <c:formatCode>#,##0.00;[Red]#,##0.00</c:formatCode>
                <c:ptCount val="23"/>
              </c:numCache>
            </c:numRef>
          </c:yVal>
        </c:ser>
        <c:axId val="113342720"/>
        <c:axId val="113353088"/>
      </c:scatterChart>
      <c:valAx>
        <c:axId val="1133427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353088"/>
        <c:crossesAt val="0"/>
        <c:crossBetween val="midCat"/>
      </c:valAx>
      <c:valAx>
        <c:axId val="113353088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5993E-2"/>
              <c:y val="0.37985536431573996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33427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32E-2"/>
          <c:y val="8.0498002150981865E-2"/>
          <c:w val="0.34282090510806451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66" r="0.75000000000001066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42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2'!$O$34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2'!$O$35:$O$57</c:f>
              <c:numCache>
                <c:formatCode>#,##0.00;[Red]#,##0.00</c:formatCode>
                <c:ptCount val="23"/>
                <c:pt idx="1">
                  <c:v>0.86480000000000001</c:v>
                </c:pt>
                <c:pt idx="2">
                  <c:v>0.69899999999999995</c:v>
                </c:pt>
                <c:pt idx="3">
                  <c:v>0.51900000000000002</c:v>
                </c:pt>
                <c:pt idx="4">
                  <c:v>0.35699999999999998</c:v>
                </c:pt>
                <c:pt idx="5">
                  <c:v>0.2132</c:v>
                </c:pt>
                <c:pt idx="6">
                  <c:v>0.1182</c:v>
                </c:pt>
                <c:pt idx="7">
                  <c:v>5.0200000000000002E-2</c:v>
                </c:pt>
                <c:pt idx="8">
                  <c:v>1.44E-2</c:v>
                </c:pt>
                <c:pt idx="9">
                  <c:v>5.1999999999999998E-3</c:v>
                </c:pt>
                <c:pt idx="10">
                  <c:v>5.9999999999999995E-4</c:v>
                </c:pt>
              </c:numCache>
            </c:numRef>
          </c:yVal>
        </c:ser>
        <c:ser>
          <c:idx val="0"/>
          <c:order val="1"/>
          <c:tx>
            <c:strRef>
              <c:f>'Case 2'!$P$34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2'!$P$35:$P$57</c:f>
              <c:numCache>
                <c:formatCode>#,##0.00;[Red]#,##0.00</c:formatCode>
                <c:ptCount val="23"/>
                <c:pt idx="1">
                  <c:v>0.85899999999999999</c:v>
                </c:pt>
                <c:pt idx="2">
                  <c:v>0.67820000000000003</c:v>
                </c:pt>
                <c:pt idx="3">
                  <c:v>0.49919999999999998</c:v>
                </c:pt>
                <c:pt idx="4">
                  <c:v>0.32379999999999998</c:v>
                </c:pt>
                <c:pt idx="5">
                  <c:v>0.19719999999999999</c:v>
                </c:pt>
                <c:pt idx="6">
                  <c:v>0.10879999999999999</c:v>
                </c:pt>
                <c:pt idx="7">
                  <c:v>4.2999999999999997E-2</c:v>
                </c:pt>
                <c:pt idx="8">
                  <c:v>0.01</c:v>
                </c:pt>
                <c:pt idx="9">
                  <c:v>4.1999999999999997E-3</c:v>
                </c:pt>
                <c:pt idx="10">
                  <c:v>4.0000000000000002E-4</c:v>
                </c:pt>
              </c:numCache>
            </c:numRef>
          </c:yVal>
        </c:ser>
        <c:ser>
          <c:idx val="1"/>
          <c:order val="2"/>
          <c:tx>
            <c:strRef>
              <c:f>'Case 2'!$Q$34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2'!$Q$35:$Q$57</c:f>
              <c:numCache>
                <c:formatCode>#,##0.00;[Red]#,##0.00</c:formatCode>
                <c:ptCount val="23"/>
                <c:pt idx="1">
                  <c:v>0.88600000000000001</c:v>
                </c:pt>
                <c:pt idx="2">
                  <c:v>0.68840000000000001</c:v>
                </c:pt>
                <c:pt idx="3">
                  <c:v>0.4652</c:v>
                </c:pt>
                <c:pt idx="4">
                  <c:v>0.29920000000000002</c:v>
                </c:pt>
                <c:pt idx="5">
                  <c:v>0.1764</c:v>
                </c:pt>
                <c:pt idx="6">
                  <c:v>9.5600000000000004E-2</c:v>
                </c:pt>
                <c:pt idx="7">
                  <c:v>3.4000000000000002E-2</c:v>
                </c:pt>
                <c:pt idx="8">
                  <c:v>7.7999999999999996E-3</c:v>
                </c:pt>
                <c:pt idx="9">
                  <c:v>2.8E-3</c:v>
                </c:pt>
                <c:pt idx="10">
                  <c:v>0</c:v>
                </c:pt>
              </c:numCache>
            </c:numRef>
          </c:yVal>
        </c:ser>
        <c:ser>
          <c:idx val="2"/>
          <c:order val="3"/>
          <c:tx>
            <c:strRef>
              <c:f>'Case 2'!$R$34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2'!$R$35:$R$57</c:f>
              <c:numCache>
                <c:formatCode>#,##0.00;[Red]#,##0.00</c:formatCode>
                <c:ptCount val="23"/>
                <c:pt idx="1">
                  <c:v>0.79779999999999995</c:v>
                </c:pt>
                <c:pt idx="2">
                  <c:v>0.61799999999999999</c:v>
                </c:pt>
                <c:pt idx="3">
                  <c:v>0.42359999999999998</c:v>
                </c:pt>
                <c:pt idx="4">
                  <c:v>0.2722</c:v>
                </c:pt>
                <c:pt idx="5">
                  <c:v>0.15659999999999999</c:v>
                </c:pt>
                <c:pt idx="6">
                  <c:v>7.7600000000000002E-2</c:v>
                </c:pt>
                <c:pt idx="7">
                  <c:v>3.2199999999999999E-2</c:v>
                </c:pt>
                <c:pt idx="8">
                  <c:v>8.6E-3</c:v>
                </c:pt>
                <c:pt idx="9">
                  <c:v>2.2000000000000001E-3</c:v>
                </c:pt>
                <c:pt idx="10">
                  <c:v>2.0000000000000001E-4</c:v>
                </c:pt>
              </c:numCache>
            </c:numRef>
          </c:yVal>
        </c:ser>
        <c:ser>
          <c:idx val="3"/>
          <c:order val="4"/>
          <c:tx>
            <c:strRef>
              <c:f>'Case 2'!$S$34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2'!$S$35:$S$57</c:f>
              <c:numCache>
                <c:formatCode>#,##0.00;[Red]#,##0.00</c:formatCode>
                <c:ptCount val="23"/>
                <c:pt idx="1">
                  <c:v>0.86519999999999997</c:v>
                </c:pt>
                <c:pt idx="2">
                  <c:v>0.68879999999999997</c:v>
                </c:pt>
                <c:pt idx="3">
                  <c:v>0.50260000000000005</c:v>
                </c:pt>
                <c:pt idx="4">
                  <c:v>0.3322</c:v>
                </c:pt>
                <c:pt idx="5">
                  <c:v>0.2046</c:v>
                </c:pt>
                <c:pt idx="6">
                  <c:v>0.1138</c:v>
                </c:pt>
                <c:pt idx="7">
                  <c:v>4.7E-2</c:v>
                </c:pt>
                <c:pt idx="8">
                  <c:v>1.12E-2</c:v>
                </c:pt>
                <c:pt idx="9">
                  <c:v>4.7999999999999996E-3</c:v>
                </c:pt>
                <c:pt idx="10">
                  <c:v>1E-3</c:v>
                </c:pt>
              </c:numCache>
            </c:numRef>
          </c:yVal>
        </c:ser>
        <c:ser>
          <c:idx val="5"/>
          <c:order val="5"/>
          <c:tx>
            <c:strRef>
              <c:f>'Case 2'!$T$34</c:f>
              <c:strCache>
                <c:ptCount val="1"/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2'!$T$35:$T$57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2'!$U$34</c:f>
              <c:strCache>
                <c:ptCount val="1"/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2'!$U$35:$U$57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2'!$V$34</c:f>
              <c:strCache>
                <c:ptCount val="1"/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2'!$V$35:$V$57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2'!$W$34</c:f>
              <c:strCache>
                <c:ptCount val="1"/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2'!$W$35:$W$57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2'!$X$34</c:f>
              <c:strCache>
                <c:ptCount val="1"/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2'!$X$35:$X$57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2'!$Y$34</c:f>
              <c:strCache>
                <c:ptCount val="1"/>
              </c:strCache>
            </c:strRef>
          </c:tx>
          <c:xVal>
            <c:numRef>
              <c:f>'Case 2'!$N$35:$N$57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2'!$Y$35:$Y$57</c:f>
              <c:numCache>
                <c:formatCode>#,##0.00;[Red]#,##0.00</c:formatCode>
                <c:ptCount val="23"/>
              </c:numCache>
            </c:numRef>
          </c:yVal>
        </c:ser>
        <c:axId val="114876416"/>
        <c:axId val="114878336"/>
      </c:scatterChart>
      <c:valAx>
        <c:axId val="11487641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878336"/>
        <c:crossesAt val="0"/>
        <c:crossBetween val="midCat"/>
      </c:valAx>
      <c:valAx>
        <c:axId val="114878336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6034E-2"/>
              <c:y val="0.37985536431574013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48764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389E-2"/>
          <c:y val="8.0498002150981865E-2"/>
          <c:w val="0.35539294577473246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6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2'!$AB$34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2'!$AB$35:$AB$57</c:f>
              <c:numCache>
                <c:formatCode>#,##0.00;[Red]#,##0.00</c:formatCode>
                <c:ptCount val="23"/>
                <c:pt idx="5">
                  <c:v>0.48480000000000001</c:v>
                </c:pt>
                <c:pt idx="6">
                  <c:v>0.3342</c:v>
                </c:pt>
                <c:pt idx="7">
                  <c:v>0.18859999999999999</c:v>
                </c:pt>
                <c:pt idx="8">
                  <c:v>0.1052</c:v>
                </c:pt>
                <c:pt idx="9">
                  <c:v>4.8000000000000001E-2</c:v>
                </c:pt>
                <c:pt idx="10">
                  <c:v>1.34E-2</c:v>
                </c:pt>
              </c:numCache>
            </c:numRef>
          </c:yVal>
        </c:ser>
        <c:ser>
          <c:idx val="0"/>
          <c:order val="1"/>
          <c:tx>
            <c:strRef>
              <c:f>'Case 2'!$AC$34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2'!$AC$35:$AC$57</c:f>
              <c:numCache>
                <c:formatCode>#,##0.00;[Red]#,##0.00</c:formatCode>
                <c:ptCount val="23"/>
                <c:pt idx="5">
                  <c:v>0.21659999999999999</c:v>
                </c:pt>
                <c:pt idx="6">
                  <c:v>0.1138</c:v>
                </c:pt>
                <c:pt idx="7">
                  <c:v>3.5999999999999997E-2</c:v>
                </c:pt>
                <c:pt idx="8">
                  <c:v>1.46E-2</c:v>
                </c:pt>
                <c:pt idx="9">
                  <c:v>3.0000000000000001E-3</c:v>
                </c:pt>
                <c:pt idx="10">
                  <c:v>0</c:v>
                </c:pt>
              </c:numCache>
            </c:numRef>
          </c:yVal>
        </c:ser>
        <c:ser>
          <c:idx val="1"/>
          <c:order val="2"/>
          <c:tx>
            <c:strRef>
              <c:f>'Case 2'!$AD$34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2'!$AD$35:$AD$57</c:f>
              <c:numCache>
                <c:formatCode>#,##0.00;[Red]#,##0.00</c:formatCode>
                <c:ptCount val="23"/>
                <c:pt idx="5">
                  <c:v>0.2278</c:v>
                </c:pt>
                <c:pt idx="6">
                  <c:v>0.11559999999999999</c:v>
                </c:pt>
                <c:pt idx="7">
                  <c:v>3.4599999999999999E-2</c:v>
                </c:pt>
                <c:pt idx="8">
                  <c:v>1.9599999999999999E-2</c:v>
                </c:pt>
                <c:pt idx="9">
                  <c:v>6.1999999999999998E-3</c:v>
                </c:pt>
                <c:pt idx="10">
                  <c:v>8.0000000000000004E-4</c:v>
                </c:pt>
              </c:numCache>
            </c:numRef>
          </c:yVal>
        </c:ser>
        <c:ser>
          <c:idx val="2"/>
          <c:order val="3"/>
          <c:tx>
            <c:strRef>
              <c:f>'Case 2'!$AE$34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2'!$AE$35:$AE$57</c:f>
              <c:numCache>
                <c:formatCode>#,##0.00;[Red]#,##0.00</c:formatCode>
                <c:ptCount val="23"/>
                <c:pt idx="5">
                  <c:v>0.1502</c:v>
                </c:pt>
                <c:pt idx="6">
                  <c:v>7.8E-2</c:v>
                </c:pt>
                <c:pt idx="7">
                  <c:v>3.5999999999999997E-2</c:v>
                </c:pt>
                <c:pt idx="8">
                  <c:v>1.8599999999999998E-2</c:v>
                </c:pt>
                <c:pt idx="9">
                  <c:v>8.2000000000000007E-3</c:v>
                </c:pt>
                <c:pt idx="10">
                  <c:v>1.8E-3</c:v>
                </c:pt>
              </c:numCache>
            </c:numRef>
          </c:yVal>
        </c:ser>
        <c:ser>
          <c:idx val="3"/>
          <c:order val="4"/>
          <c:tx>
            <c:strRef>
              <c:f>'Case 2'!$AF$34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2'!$AF$35:$AF$57</c:f>
              <c:numCache>
                <c:formatCode>#,##0.00;[Red]#,##0.00</c:formatCode>
                <c:ptCount val="23"/>
                <c:pt idx="5">
                  <c:v>0.27039999999999997</c:v>
                </c:pt>
                <c:pt idx="6">
                  <c:v>0.16719999999999999</c:v>
                </c:pt>
                <c:pt idx="7">
                  <c:v>7.1599999999999997E-2</c:v>
                </c:pt>
                <c:pt idx="8">
                  <c:v>3.7400000000000003E-2</c:v>
                </c:pt>
                <c:pt idx="9">
                  <c:v>1.0200000000000001E-2</c:v>
                </c:pt>
                <c:pt idx="10">
                  <c:v>1.6000000000000001E-3</c:v>
                </c:pt>
              </c:numCache>
            </c:numRef>
          </c:yVal>
        </c:ser>
        <c:ser>
          <c:idx val="5"/>
          <c:order val="5"/>
          <c:tx>
            <c:strRef>
              <c:f>'Case 2'!$AG$34</c:f>
              <c:strCache>
                <c:ptCount val="1"/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2'!$AG$35:$AG$57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2'!$AH$34</c:f>
              <c:strCache>
                <c:ptCount val="1"/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2'!$AH$35:$AH$57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2'!$AI$34</c:f>
              <c:strCache>
                <c:ptCount val="1"/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2'!$AI$35:$AI$57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2'!$AJ$34</c:f>
              <c:strCache>
                <c:ptCount val="1"/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2'!$AJ$35:$AJ$57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2'!$AK$34</c:f>
              <c:strCache>
                <c:ptCount val="1"/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2'!$AK$35:$AK$57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2'!$AL$34</c:f>
              <c:strCache>
                <c:ptCount val="1"/>
              </c:strCache>
            </c:strRef>
          </c:tx>
          <c:xVal>
            <c:numRef>
              <c:f>'Case 2'!$AA$35:$AA$57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2'!$AL$35:$AL$57</c:f>
              <c:numCache>
                <c:formatCode>#,##0.00;[Red]#,##0.00</c:formatCode>
                <c:ptCount val="23"/>
              </c:numCache>
            </c:numRef>
          </c:yVal>
        </c:ser>
        <c:axId val="114951680"/>
        <c:axId val="114953600"/>
      </c:scatterChart>
      <c:valAx>
        <c:axId val="11495168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953600"/>
        <c:crossesAt val="0"/>
        <c:crossBetween val="midCat"/>
      </c:valAx>
      <c:valAx>
        <c:axId val="114953600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6076E-2"/>
              <c:y val="0.37985536431574041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49516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486E-2"/>
          <c:y val="8.0498002150981865E-2"/>
          <c:w val="0.40894812828358112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1" r="0.75000000000001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84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2'!$AO$34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2'!$AO$35:$AO$57</c:f>
              <c:numCache>
                <c:formatCode>#,##0.00;[Red]#,##0.00</c:formatCode>
                <c:ptCount val="23"/>
                <c:pt idx="5">
                  <c:v>0.88959999999999995</c:v>
                </c:pt>
                <c:pt idx="6">
                  <c:v>0.76019999999999999</c:v>
                </c:pt>
                <c:pt idx="7">
                  <c:v>0.62160000000000004</c:v>
                </c:pt>
                <c:pt idx="8">
                  <c:v>0.4708</c:v>
                </c:pt>
                <c:pt idx="9">
                  <c:v>0.31619999999999998</c:v>
                </c:pt>
                <c:pt idx="10">
                  <c:v>0.184</c:v>
                </c:pt>
                <c:pt idx="11">
                  <c:v>9.6600000000000005E-2</c:v>
                </c:pt>
                <c:pt idx="12">
                  <c:v>3.78E-2</c:v>
                </c:pt>
                <c:pt idx="13">
                  <c:v>1.44E-2</c:v>
                </c:pt>
                <c:pt idx="14">
                  <c:v>5.4000000000000003E-3</c:v>
                </c:pt>
              </c:numCache>
            </c:numRef>
          </c:yVal>
        </c:ser>
        <c:ser>
          <c:idx val="0"/>
          <c:order val="1"/>
          <c:tx>
            <c:strRef>
              <c:f>'Case 2'!$AP$34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2'!$AP$35:$AP$57</c:f>
              <c:numCache>
                <c:formatCode>#,##0.00;[Red]#,##0.00</c:formatCode>
                <c:ptCount val="23"/>
                <c:pt idx="5">
                  <c:v>0.85360000000000003</c:v>
                </c:pt>
                <c:pt idx="6">
                  <c:v>0.69020000000000004</c:v>
                </c:pt>
                <c:pt idx="7">
                  <c:v>0.50639999999999996</c:v>
                </c:pt>
                <c:pt idx="8">
                  <c:v>0.32600000000000001</c:v>
                </c:pt>
                <c:pt idx="9">
                  <c:v>0.16719999999999999</c:v>
                </c:pt>
                <c:pt idx="10">
                  <c:v>8.6400000000000005E-2</c:v>
                </c:pt>
                <c:pt idx="11">
                  <c:v>2.6599999999999999E-2</c:v>
                </c:pt>
                <c:pt idx="12">
                  <c:v>8.3999999999999995E-3</c:v>
                </c:pt>
                <c:pt idx="13">
                  <c:v>2.8E-3</c:v>
                </c:pt>
                <c:pt idx="14">
                  <c:v>2.0000000000000001E-4</c:v>
                </c:pt>
              </c:numCache>
            </c:numRef>
          </c:yVal>
        </c:ser>
        <c:ser>
          <c:idx val="1"/>
          <c:order val="2"/>
          <c:tx>
            <c:strRef>
              <c:f>'Case 2'!$AQ$34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2'!$AQ$35:$AQ$57</c:f>
              <c:numCache>
                <c:formatCode>#,##0.00;[Red]#,##0.00</c:formatCode>
                <c:ptCount val="23"/>
                <c:pt idx="5">
                  <c:v>0.93640000000000001</c:v>
                </c:pt>
                <c:pt idx="6">
                  <c:v>0.78320000000000001</c:v>
                </c:pt>
                <c:pt idx="7">
                  <c:v>0.49880000000000002</c:v>
                </c:pt>
                <c:pt idx="8">
                  <c:v>0.26519999999999999</c:v>
                </c:pt>
                <c:pt idx="9">
                  <c:v>9.1999999999999998E-2</c:v>
                </c:pt>
                <c:pt idx="10">
                  <c:v>7.1599999999999997E-2</c:v>
                </c:pt>
                <c:pt idx="11">
                  <c:v>2.1600000000000001E-2</c:v>
                </c:pt>
                <c:pt idx="12">
                  <c:v>4.4000000000000003E-3</c:v>
                </c:pt>
                <c:pt idx="13">
                  <c:v>8.0000000000000004E-4</c:v>
                </c:pt>
                <c:pt idx="14">
                  <c:v>2.0000000000000001E-4</c:v>
                </c:pt>
              </c:numCache>
            </c:numRef>
          </c:yVal>
        </c:ser>
        <c:ser>
          <c:idx val="2"/>
          <c:order val="3"/>
          <c:tx>
            <c:strRef>
              <c:f>'Case 2'!$AR$34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2'!$AR$35:$AR$57</c:f>
              <c:numCache>
                <c:formatCode>#,##0.00;[Red]#,##0.00</c:formatCode>
                <c:ptCount val="23"/>
                <c:pt idx="5">
                  <c:v>0.75439999999999996</c:v>
                </c:pt>
                <c:pt idx="6">
                  <c:v>0.56140000000000001</c:v>
                </c:pt>
                <c:pt idx="7">
                  <c:v>0.35339999999999999</c:v>
                </c:pt>
                <c:pt idx="8">
                  <c:v>0.21</c:v>
                </c:pt>
                <c:pt idx="9">
                  <c:v>0.1162</c:v>
                </c:pt>
                <c:pt idx="10">
                  <c:v>6.0600000000000001E-2</c:v>
                </c:pt>
                <c:pt idx="11">
                  <c:v>2.4400000000000002E-2</c:v>
                </c:pt>
                <c:pt idx="12">
                  <c:v>9.1999999999999998E-3</c:v>
                </c:pt>
                <c:pt idx="13">
                  <c:v>2.5999999999999999E-3</c:v>
                </c:pt>
                <c:pt idx="14">
                  <c:v>1.6000000000000001E-3</c:v>
                </c:pt>
              </c:numCache>
            </c:numRef>
          </c:yVal>
        </c:ser>
        <c:ser>
          <c:idx val="3"/>
          <c:order val="4"/>
          <c:tx>
            <c:strRef>
              <c:f>'Case 2'!$AS$34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2'!$AS$35:$AS$57</c:f>
              <c:numCache>
                <c:formatCode>#,##0.00;[Red]#,##0.00</c:formatCode>
                <c:ptCount val="23"/>
                <c:pt idx="5">
                  <c:v>0.88859999999999995</c:v>
                </c:pt>
                <c:pt idx="6">
                  <c:v>0.74160000000000004</c:v>
                </c:pt>
                <c:pt idx="7">
                  <c:v>0.57320000000000004</c:v>
                </c:pt>
                <c:pt idx="8">
                  <c:v>0.39340000000000003</c:v>
                </c:pt>
                <c:pt idx="9">
                  <c:v>0.22259999999999999</c:v>
                </c:pt>
                <c:pt idx="10">
                  <c:v>0.12759999999999999</c:v>
                </c:pt>
                <c:pt idx="11">
                  <c:v>5.8000000000000003E-2</c:v>
                </c:pt>
                <c:pt idx="12">
                  <c:v>1.78E-2</c:v>
                </c:pt>
                <c:pt idx="13">
                  <c:v>6.4000000000000003E-3</c:v>
                </c:pt>
                <c:pt idx="14">
                  <c:v>3.2000000000000002E-3</c:v>
                </c:pt>
              </c:numCache>
            </c:numRef>
          </c:yVal>
        </c:ser>
        <c:ser>
          <c:idx val="5"/>
          <c:order val="5"/>
          <c:tx>
            <c:strRef>
              <c:f>'Case 2'!$AT$34</c:f>
              <c:strCache>
                <c:ptCount val="1"/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2'!$AT$35:$AT$57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2'!$AU$34</c:f>
              <c:strCache>
                <c:ptCount val="1"/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2'!$AU$35:$AU$57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2'!$AV$34</c:f>
              <c:strCache>
                <c:ptCount val="1"/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2'!$AV$35:$AV$57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2'!$AW$34</c:f>
              <c:strCache>
                <c:ptCount val="1"/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2'!$AW$35:$AW$57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2'!$AX$34</c:f>
              <c:strCache>
                <c:ptCount val="1"/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2'!$AX$35:$AX$57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2'!$AY$34</c:f>
              <c:strCache>
                <c:ptCount val="1"/>
              </c:strCache>
            </c:strRef>
          </c:tx>
          <c:xVal>
            <c:numRef>
              <c:f>'Case 2'!$AN$35:$AN$57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2'!$AY$35:$AY$57</c:f>
              <c:numCache>
                <c:formatCode>#,##0.00;[Red]#,##0.00</c:formatCode>
                <c:ptCount val="23"/>
              </c:numCache>
            </c:numRef>
          </c:yVal>
        </c:ser>
        <c:axId val="116075520"/>
        <c:axId val="116089984"/>
      </c:scatterChart>
      <c:valAx>
        <c:axId val="1160755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089984"/>
        <c:crossesAt val="0"/>
        <c:crossBetween val="midCat"/>
      </c:valAx>
      <c:valAx>
        <c:axId val="116089984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6117E-2"/>
              <c:y val="0.37985536431574063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60755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7864616504581517E-2"/>
          <c:y val="8.0498002150981865E-2"/>
          <c:w val="0.39183065369738823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32" r="0.7500000000000113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18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3'!$B$34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3'!$B$35:$B$57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0.98760000000000003</c:v>
                </c:pt>
                <c:pt idx="4">
                  <c:v>0.87160000000000004</c:v>
                </c:pt>
                <c:pt idx="5">
                  <c:v>0.67059999999999997</c:v>
                </c:pt>
                <c:pt idx="6">
                  <c:v>0.497</c:v>
                </c:pt>
                <c:pt idx="7">
                  <c:v>0.35220000000000001</c:v>
                </c:pt>
                <c:pt idx="8">
                  <c:v>0.2354</c:v>
                </c:pt>
                <c:pt idx="9">
                  <c:v>0.14599999999999999</c:v>
                </c:pt>
                <c:pt idx="10">
                  <c:v>7.5800000000000006E-2</c:v>
                </c:pt>
              </c:numCache>
            </c:numRef>
          </c:yVal>
        </c:ser>
        <c:ser>
          <c:idx val="0"/>
          <c:order val="1"/>
          <c:tx>
            <c:strRef>
              <c:f>'Case 3'!$C$34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3'!$C$35:$C$57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0.98499999999999999</c:v>
                </c:pt>
                <c:pt idx="4">
                  <c:v>0.85219999999999996</c:v>
                </c:pt>
                <c:pt idx="5">
                  <c:v>0.62319999999999998</c:v>
                </c:pt>
                <c:pt idx="6">
                  <c:v>0.40660000000000002</c:v>
                </c:pt>
                <c:pt idx="7">
                  <c:v>0.2888</c:v>
                </c:pt>
                <c:pt idx="8">
                  <c:v>0.186</c:v>
                </c:pt>
                <c:pt idx="9">
                  <c:v>9.7000000000000003E-2</c:v>
                </c:pt>
                <c:pt idx="10">
                  <c:v>4.8800000000000003E-2</c:v>
                </c:pt>
              </c:numCache>
            </c:numRef>
          </c:yVal>
        </c:ser>
        <c:ser>
          <c:idx val="1"/>
          <c:order val="2"/>
          <c:tx>
            <c:strRef>
              <c:f>'Case 3'!$D$34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3'!$D$35:$D$57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0.98280000000000001</c:v>
                </c:pt>
                <c:pt idx="4">
                  <c:v>0.82340000000000002</c:v>
                </c:pt>
                <c:pt idx="5">
                  <c:v>0.58040000000000003</c:v>
                </c:pt>
                <c:pt idx="6">
                  <c:v>0.38</c:v>
                </c:pt>
                <c:pt idx="7">
                  <c:v>0.27039999999999997</c:v>
                </c:pt>
                <c:pt idx="8">
                  <c:v>0.16700000000000001</c:v>
                </c:pt>
                <c:pt idx="9">
                  <c:v>8.4000000000000005E-2</c:v>
                </c:pt>
                <c:pt idx="10">
                  <c:v>3.9E-2</c:v>
                </c:pt>
              </c:numCache>
            </c:numRef>
          </c:yVal>
        </c:ser>
        <c:ser>
          <c:idx val="2"/>
          <c:order val="3"/>
          <c:tx>
            <c:strRef>
              <c:f>'Case 3'!$E$34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3'!$E$35:$E$57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0.99860000000000004</c:v>
                </c:pt>
                <c:pt idx="3">
                  <c:v>0.9264</c:v>
                </c:pt>
                <c:pt idx="4">
                  <c:v>0.70640000000000003</c:v>
                </c:pt>
                <c:pt idx="5">
                  <c:v>0.48759999999999998</c:v>
                </c:pt>
                <c:pt idx="6">
                  <c:v>0.307</c:v>
                </c:pt>
                <c:pt idx="7">
                  <c:v>0.20419999999999999</c:v>
                </c:pt>
                <c:pt idx="8">
                  <c:v>0.13100000000000001</c:v>
                </c:pt>
                <c:pt idx="9">
                  <c:v>7.5999999999999998E-2</c:v>
                </c:pt>
                <c:pt idx="10">
                  <c:v>4.5400000000000003E-2</c:v>
                </c:pt>
              </c:numCache>
            </c:numRef>
          </c:yVal>
        </c:ser>
        <c:ser>
          <c:idx val="3"/>
          <c:order val="4"/>
          <c:tx>
            <c:strRef>
              <c:f>'Case 3'!$F$34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3'!$F$35:$F$57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0.97399999999999998</c:v>
                </c:pt>
                <c:pt idx="4">
                  <c:v>0.83220000000000005</c:v>
                </c:pt>
                <c:pt idx="5">
                  <c:v>0.62980000000000003</c:v>
                </c:pt>
                <c:pt idx="6">
                  <c:v>0.43020000000000003</c:v>
                </c:pt>
                <c:pt idx="7">
                  <c:v>0.31840000000000002</c:v>
                </c:pt>
                <c:pt idx="8">
                  <c:v>0.2162</c:v>
                </c:pt>
                <c:pt idx="9">
                  <c:v>0.12759999999999999</c:v>
                </c:pt>
                <c:pt idx="10">
                  <c:v>6.9199999999999998E-2</c:v>
                </c:pt>
              </c:numCache>
            </c:numRef>
          </c:yVal>
        </c:ser>
        <c:ser>
          <c:idx val="5"/>
          <c:order val="5"/>
          <c:tx>
            <c:strRef>
              <c:f>'Case 3'!$G$34</c:f>
              <c:strCache>
                <c:ptCount val="1"/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3'!$G$35:$G$57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3'!$H$34</c:f>
              <c:strCache>
                <c:ptCount val="1"/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3'!$H$35:$H$57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3'!$I$34</c:f>
              <c:strCache>
                <c:ptCount val="1"/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3'!$I$35:$I$57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3'!$J$34</c:f>
              <c:strCache>
                <c:ptCount val="1"/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3'!$J$35:$J$57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3'!$K$34</c:f>
              <c:strCache>
                <c:ptCount val="1"/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3'!$K$35:$K$57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3'!$L$34</c:f>
              <c:strCache>
                <c:ptCount val="1"/>
              </c:strCache>
            </c:strRef>
          </c:tx>
          <c:xVal>
            <c:numRef>
              <c:f>'Case 3'!$A$35:$A$57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3'!$L$35:$L$57</c:f>
              <c:numCache>
                <c:formatCode>#,##0.00;[Red]#,##0.00</c:formatCode>
                <c:ptCount val="23"/>
              </c:numCache>
            </c:numRef>
          </c:yVal>
        </c:ser>
        <c:axId val="116372608"/>
        <c:axId val="116374528"/>
      </c:scatterChart>
      <c:valAx>
        <c:axId val="11637260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374528"/>
        <c:crossesAt val="0"/>
        <c:crossBetween val="midCat"/>
      </c:valAx>
      <c:valAx>
        <c:axId val="116374528"/>
        <c:scaling>
          <c:logBase val="10"/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5993E-2"/>
              <c:y val="0.37985536431573996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63726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32E-2"/>
          <c:y val="8.0498002150981865E-2"/>
          <c:w val="0.37246414308329595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66" r="0.75000000000001066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42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3'!$O$34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3'!$O$35:$O$57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0.99739999999999995</c:v>
                </c:pt>
                <c:pt idx="4">
                  <c:v>0.90339999999999998</c:v>
                </c:pt>
                <c:pt idx="5">
                  <c:v>0.73760000000000003</c:v>
                </c:pt>
                <c:pt idx="6">
                  <c:v>0.56299999999999994</c:v>
                </c:pt>
                <c:pt idx="7">
                  <c:v>0.4098</c:v>
                </c:pt>
                <c:pt idx="8">
                  <c:v>0.27800000000000002</c:v>
                </c:pt>
                <c:pt idx="9">
                  <c:v>0.17280000000000001</c:v>
                </c:pt>
                <c:pt idx="10">
                  <c:v>8.48E-2</c:v>
                </c:pt>
              </c:numCache>
            </c:numRef>
          </c:yVal>
        </c:ser>
        <c:ser>
          <c:idx val="0"/>
          <c:order val="1"/>
          <c:tx>
            <c:strRef>
              <c:f>'Case 3'!$P$34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3'!$P$35:$P$57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0.99819999999999998</c:v>
                </c:pt>
                <c:pt idx="4">
                  <c:v>0.90439999999999998</c:v>
                </c:pt>
                <c:pt idx="5">
                  <c:v>0.71279999999999999</c:v>
                </c:pt>
                <c:pt idx="6">
                  <c:v>0.51419999999999999</c:v>
                </c:pt>
                <c:pt idx="7">
                  <c:v>0.34499999999999997</c:v>
                </c:pt>
                <c:pt idx="8">
                  <c:v>0.2384</c:v>
                </c:pt>
                <c:pt idx="9">
                  <c:v>0.128</c:v>
                </c:pt>
                <c:pt idx="10">
                  <c:v>6.3600000000000004E-2</c:v>
                </c:pt>
              </c:numCache>
            </c:numRef>
          </c:yVal>
        </c:ser>
        <c:ser>
          <c:idx val="1"/>
          <c:order val="2"/>
          <c:tx>
            <c:strRef>
              <c:f>'Case 3'!$Q$34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3'!$Q$35:$Q$57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0.99819999999999998</c:v>
                </c:pt>
                <c:pt idx="4">
                  <c:v>0.88100000000000001</c:v>
                </c:pt>
                <c:pt idx="5">
                  <c:v>0.65859999999999996</c:v>
                </c:pt>
                <c:pt idx="6">
                  <c:v>0.44219999999999998</c:v>
                </c:pt>
                <c:pt idx="7">
                  <c:v>0.30740000000000001</c:v>
                </c:pt>
                <c:pt idx="8">
                  <c:v>0.20180000000000001</c:v>
                </c:pt>
                <c:pt idx="9">
                  <c:v>0.10680000000000001</c:v>
                </c:pt>
                <c:pt idx="10">
                  <c:v>4.8399999999999999E-2</c:v>
                </c:pt>
              </c:numCache>
            </c:numRef>
          </c:yVal>
        </c:ser>
        <c:ser>
          <c:idx val="2"/>
          <c:order val="3"/>
          <c:tx>
            <c:strRef>
              <c:f>'Case 3'!$R$34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3'!$R$35:$R$57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0.99960000000000004</c:v>
                </c:pt>
                <c:pt idx="3">
                  <c:v>0.97099999999999997</c:v>
                </c:pt>
                <c:pt idx="4">
                  <c:v>0.81</c:v>
                </c:pt>
                <c:pt idx="5">
                  <c:v>0.57599999999999996</c:v>
                </c:pt>
                <c:pt idx="6">
                  <c:v>0.37919999999999998</c:v>
                </c:pt>
                <c:pt idx="7">
                  <c:v>0.2732</c:v>
                </c:pt>
                <c:pt idx="8">
                  <c:v>0.19600000000000001</c:v>
                </c:pt>
                <c:pt idx="9">
                  <c:v>0.1162</c:v>
                </c:pt>
                <c:pt idx="10">
                  <c:v>5.9799999999999999E-2</c:v>
                </c:pt>
              </c:numCache>
            </c:numRef>
          </c:yVal>
        </c:ser>
        <c:ser>
          <c:idx val="3"/>
          <c:order val="4"/>
          <c:tx>
            <c:strRef>
              <c:f>'Case 3'!$S$34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3'!$S$35:$S$57</c:f>
              <c:numCache>
                <c:formatCode>#,##0.00;[Red]#,##0.00</c:formatCode>
                <c:ptCount val="23"/>
                <c:pt idx="1">
                  <c:v>1</c:v>
                </c:pt>
                <c:pt idx="2">
                  <c:v>1</c:v>
                </c:pt>
                <c:pt idx="3">
                  <c:v>0.99360000000000004</c:v>
                </c:pt>
                <c:pt idx="4">
                  <c:v>0.88619999999999999</c:v>
                </c:pt>
                <c:pt idx="5">
                  <c:v>0.70779999999999998</c:v>
                </c:pt>
                <c:pt idx="6">
                  <c:v>0.53859999999999997</c:v>
                </c:pt>
                <c:pt idx="7">
                  <c:v>0.374</c:v>
                </c:pt>
                <c:pt idx="8">
                  <c:v>0.2616</c:v>
                </c:pt>
                <c:pt idx="9">
                  <c:v>0.16</c:v>
                </c:pt>
                <c:pt idx="10">
                  <c:v>8.14E-2</c:v>
                </c:pt>
              </c:numCache>
            </c:numRef>
          </c:yVal>
        </c:ser>
        <c:ser>
          <c:idx val="5"/>
          <c:order val="5"/>
          <c:tx>
            <c:strRef>
              <c:f>'Case 3'!$T$34</c:f>
              <c:strCache>
                <c:ptCount val="1"/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3'!$T$35:$T$57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3'!$U$34</c:f>
              <c:strCache>
                <c:ptCount val="1"/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3'!$U$35:$U$57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3'!$V$34</c:f>
              <c:strCache>
                <c:ptCount val="1"/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3'!$V$35:$V$57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3'!$W$34</c:f>
              <c:strCache>
                <c:ptCount val="1"/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3'!$W$35:$W$57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3'!$X$34</c:f>
              <c:strCache>
                <c:ptCount val="1"/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3'!$X$35:$X$57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3'!$Y$34</c:f>
              <c:strCache>
                <c:ptCount val="1"/>
              </c:strCache>
            </c:strRef>
          </c:tx>
          <c:xVal>
            <c:numRef>
              <c:f>'Case 3'!$N$35:$N$57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3'!$Y$35:$Y$57</c:f>
              <c:numCache>
                <c:formatCode>#,##0.00;[Red]#,##0.00</c:formatCode>
                <c:ptCount val="23"/>
              </c:numCache>
            </c:numRef>
          </c:yVal>
        </c:ser>
        <c:axId val="116193920"/>
        <c:axId val="117453568"/>
      </c:scatterChart>
      <c:valAx>
        <c:axId val="1161939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453568"/>
        <c:crossesAt val="0"/>
        <c:crossBetween val="midCat"/>
      </c:valAx>
      <c:valAx>
        <c:axId val="117453568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6034E-2"/>
              <c:y val="0.37985536431574013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61939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389E-2"/>
          <c:y val="8.0498002150981865E-2"/>
          <c:w val="0.36952952104652231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42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3'!$AB$34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3'!$AB$35:$AB$57</c:f>
              <c:numCache>
                <c:formatCode>#,##0.00;[Red]#,##0.00</c:formatCode>
                <c:ptCount val="23"/>
                <c:pt idx="5">
                  <c:v>0.82899999999999996</c:v>
                </c:pt>
                <c:pt idx="6">
                  <c:v>0.64339999999999997</c:v>
                </c:pt>
                <c:pt idx="7">
                  <c:v>0.46600000000000003</c:v>
                </c:pt>
                <c:pt idx="8">
                  <c:v>0.33100000000000002</c:v>
                </c:pt>
                <c:pt idx="9">
                  <c:v>0.22159999999999999</c:v>
                </c:pt>
                <c:pt idx="10">
                  <c:v>0.14699999999999999</c:v>
                </c:pt>
                <c:pt idx="11">
                  <c:v>8.4000000000000005E-2</c:v>
                </c:pt>
                <c:pt idx="12">
                  <c:v>4.8599999999999997E-2</c:v>
                </c:pt>
                <c:pt idx="13">
                  <c:v>2.3599999999999999E-2</c:v>
                </c:pt>
                <c:pt idx="14">
                  <c:v>8.6E-3</c:v>
                </c:pt>
              </c:numCache>
            </c:numRef>
          </c:yVal>
        </c:ser>
        <c:ser>
          <c:idx val="0"/>
          <c:order val="1"/>
          <c:tx>
            <c:strRef>
              <c:f>'Case 3'!$AC$34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3'!$AC$35:$AC$57</c:f>
              <c:numCache>
                <c:formatCode>#,##0.00;[Red]#,##0.00</c:formatCode>
                <c:ptCount val="23"/>
                <c:pt idx="5">
                  <c:v>0.6996</c:v>
                </c:pt>
                <c:pt idx="6">
                  <c:v>0.41420000000000001</c:v>
                </c:pt>
                <c:pt idx="7">
                  <c:v>0.25840000000000002</c:v>
                </c:pt>
                <c:pt idx="8">
                  <c:v>0.1678</c:v>
                </c:pt>
                <c:pt idx="9">
                  <c:v>8.8400000000000006E-2</c:v>
                </c:pt>
                <c:pt idx="10">
                  <c:v>4.82E-2</c:v>
                </c:pt>
                <c:pt idx="11">
                  <c:v>1.6400000000000001E-2</c:v>
                </c:pt>
                <c:pt idx="12">
                  <c:v>7.7999999999999996E-3</c:v>
                </c:pt>
                <c:pt idx="13">
                  <c:v>1.4E-3</c:v>
                </c:pt>
                <c:pt idx="14">
                  <c:v>0</c:v>
                </c:pt>
              </c:numCache>
            </c:numRef>
          </c:yVal>
        </c:ser>
        <c:ser>
          <c:idx val="1"/>
          <c:order val="2"/>
          <c:tx>
            <c:strRef>
              <c:f>'Case 3'!$AD$34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3'!$AD$35:$AD$57</c:f>
              <c:numCache>
                <c:formatCode>#,##0.00;[Red]#,##0.00</c:formatCode>
                <c:ptCount val="23"/>
                <c:pt idx="5">
                  <c:v>0.70840000000000003</c:v>
                </c:pt>
                <c:pt idx="6">
                  <c:v>0.4078</c:v>
                </c:pt>
                <c:pt idx="7">
                  <c:v>0.24779999999999999</c:v>
                </c:pt>
                <c:pt idx="8">
                  <c:v>0.16819999999999999</c:v>
                </c:pt>
                <c:pt idx="9">
                  <c:v>9.0999999999999998E-2</c:v>
                </c:pt>
                <c:pt idx="10">
                  <c:v>4.9599999999999998E-2</c:v>
                </c:pt>
                <c:pt idx="11">
                  <c:v>1.9599999999999999E-2</c:v>
                </c:pt>
                <c:pt idx="12">
                  <c:v>7.6E-3</c:v>
                </c:pt>
                <c:pt idx="13">
                  <c:v>1E-3</c:v>
                </c:pt>
                <c:pt idx="14">
                  <c:v>2.0000000000000001E-4</c:v>
                </c:pt>
              </c:numCache>
            </c:numRef>
          </c:yVal>
        </c:ser>
        <c:ser>
          <c:idx val="2"/>
          <c:order val="3"/>
          <c:tx>
            <c:strRef>
              <c:f>'Case 3'!$AE$34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3'!$AE$35:$AE$57</c:f>
              <c:numCache>
                <c:formatCode>#,##0.00;[Red]#,##0.00</c:formatCode>
                <c:ptCount val="23"/>
                <c:pt idx="5">
                  <c:v>0.58779999999999999</c:v>
                </c:pt>
                <c:pt idx="6">
                  <c:v>0.36059999999999998</c:v>
                </c:pt>
                <c:pt idx="7">
                  <c:v>0.216</c:v>
                </c:pt>
                <c:pt idx="8">
                  <c:v>0.13139999999999999</c:v>
                </c:pt>
                <c:pt idx="9">
                  <c:v>6.6400000000000001E-2</c:v>
                </c:pt>
                <c:pt idx="10">
                  <c:v>3.0200000000000001E-2</c:v>
                </c:pt>
                <c:pt idx="11">
                  <c:v>1.66E-2</c:v>
                </c:pt>
                <c:pt idx="12">
                  <c:v>1.2E-2</c:v>
                </c:pt>
                <c:pt idx="13">
                  <c:v>8.8000000000000005E-3</c:v>
                </c:pt>
                <c:pt idx="14">
                  <c:v>1.6000000000000001E-3</c:v>
                </c:pt>
              </c:numCache>
            </c:numRef>
          </c:yVal>
        </c:ser>
        <c:ser>
          <c:idx val="3"/>
          <c:order val="4"/>
          <c:tx>
            <c:strRef>
              <c:f>'Case 3'!$AF$34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3'!$AF$35:$AF$57</c:f>
              <c:numCache>
                <c:formatCode>#,##0.00;[Red]#,##0.00</c:formatCode>
                <c:ptCount val="23"/>
                <c:pt idx="5">
                  <c:v>0.68</c:v>
                </c:pt>
                <c:pt idx="6">
                  <c:v>0.4244</c:v>
                </c:pt>
                <c:pt idx="7">
                  <c:v>0.29920000000000002</c:v>
                </c:pt>
                <c:pt idx="8">
                  <c:v>0.222</c:v>
                </c:pt>
                <c:pt idx="9">
                  <c:v>0.14199999999999999</c:v>
                </c:pt>
                <c:pt idx="10">
                  <c:v>9.8199999999999996E-2</c:v>
                </c:pt>
                <c:pt idx="11">
                  <c:v>5.9200000000000003E-2</c:v>
                </c:pt>
                <c:pt idx="12">
                  <c:v>3.8800000000000001E-2</c:v>
                </c:pt>
                <c:pt idx="13">
                  <c:v>2.3199999999999998E-2</c:v>
                </c:pt>
                <c:pt idx="14">
                  <c:v>8.0000000000000002E-3</c:v>
                </c:pt>
              </c:numCache>
            </c:numRef>
          </c:yVal>
        </c:ser>
        <c:ser>
          <c:idx val="5"/>
          <c:order val="5"/>
          <c:tx>
            <c:strRef>
              <c:f>'Case 3'!$AG$34</c:f>
              <c:strCache>
                <c:ptCount val="1"/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3'!$AG$35:$AG$57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3'!$AH$34</c:f>
              <c:strCache>
                <c:ptCount val="1"/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3'!$AH$35:$AH$57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3'!$AI$34</c:f>
              <c:strCache>
                <c:ptCount val="1"/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3'!$AI$35:$AI$57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3'!$AJ$34</c:f>
              <c:strCache>
                <c:ptCount val="1"/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3'!$AJ$35:$AJ$57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3'!$AK$34</c:f>
              <c:strCache>
                <c:ptCount val="1"/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3'!$AK$35:$AK$57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3'!$AL$34</c:f>
              <c:strCache>
                <c:ptCount val="1"/>
              </c:strCache>
            </c:strRef>
          </c:tx>
          <c:xVal>
            <c:numRef>
              <c:f>'Case 3'!$AA$35:$AA$57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3'!$AL$35:$AL$57</c:f>
              <c:numCache>
                <c:formatCode>#,##0.00;[Red]#,##0.00</c:formatCode>
                <c:ptCount val="23"/>
              </c:numCache>
            </c:numRef>
          </c:yVal>
        </c:ser>
        <c:axId val="117531008"/>
        <c:axId val="117532928"/>
      </c:scatterChart>
      <c:valAx>
        <c:axId val="11753100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532928"/>
        <c:crossesAt val="0"/>
        <c:crossBetween val="midCat"/>
      </c:valAx>
      <c:valAx>
        <c:axId val="117532928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6034E-2"/>
              <c:y val="0.37985536431574013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75310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796367468680389E-2"/>
          <c:y val="8.0498002150981865E-2"/>
          <c:w val="0.40894812828358112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2444256751695149E-2"/>
          <c:y val="2.623733349059516E-2"/>
          <c:w val="0.89100356840689998"/>
          <c:h val="0.90507146953326112"/>
        </c:manualLayout>
      </c:layout>
      <c:scatterChart>
        <c:scatterStyle val="lineMarker"/>
        <c:ser>
          <c:idx val="4"/>
          <c:order val="0"/>
          <c:tx>
            <c:strRef>
              <c:f>'Case 3'!$AO$34</c:f>
              <c:strCache>
                <c:ptCount val="1"/>
                <c:pt idx="0">
                  <c:v>MMSE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3'!$AO$35:$AO$57</c:f>
              <c:numCache>
                <c:formatCode>#,##0.00;[Red]#,##0.00</c:formatCode>
                <c:ptCount val="23"/>
                <c:pt idx="5">
                  <c:v>0.995</c:v>
                </c:pt>
                <c:pt idx="6">
                  <c:v>0.97740000000000005</c:v>
                </c:pt>
                <c:pt idx="7">
                  <c:v>0.94199999999999995</c:v>
                </c:pt>
                <c:pt idx="8">
                  <c:v>0.86360000000000003</c:v>
                </c:pt>
                <c:pt idx="9">
                  <c:v>0.74919999999999998</c:v>
                </c:pt>
                <c:pt idx="10">
                  <c:v>0.60680000000000001</c:v>
                </c:pt>
                <c:pt idx="11">
                  <c:v>0.4824</c:v>
                </c:pt>
                <c:pt idx="12">
                  <c:v>0.36559999999999998</c:v>
                </c:pt>
                <c:pt idx="13">
                  <c:v>0.22520000000000001</c:v>
                </c:pt>
                <c:pt idx="14">
                  <c:v>0.13500000000000001</c:v>
                </c:pt>
                <c:pt idx="15">
                  <c:v>7.1800000000000003E-2</c:v>
                </c:pt>
              </c:numCache>
            </c:numRef>
          </c:yVal>
        </c:ser>
        <c:ser>
          <c:idx val="0"/>
          <c:order val="1"/>
          <c:tx>
            <c:strRef>
              <c:f>'Case 3'!$AP$34</c:f>
              <c:strCache>
                <c:ptCount val="1"/>
                <c:pt idx="0">
                  <c:v>SLML</c:v>
                </c:pt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3'!$AP$35:$AP$57</c:f>
              <c:numCache>
                <c:formatCode>#,##0.00;[Red]#,##0.00</c:formatCode>
                <c:ptCount val="23"/>
                <c:pt idx="5">
                  <c:v>0.99980000000000002</c:v>
                </c:pt>
                <c:pt idx="6">
                  <c:v>0.99239999999999995</c:v>
                </c:pt>
                <c:pt idx="7">
                  <c:v>0.93879999999999997</c:v>
                </c:pt>
                <c:pt idx="8">
                  <c:v>0.78680000000000005</c:v>
                </c:pt>
                <c:pt idx="9">
                  <c:v>0.53839999999999999</c:v>
                </c:pt>
                <c:pt idx="10">
                  <c:v>0.2616</c:v>
                </c:pt>
                <c:pt idx="11">
                  <c:v>0.16239999999999999</c:v>
                </c:pt>
                <c:pt idx="12">
                  <c:v>7.6600000000000001E-2</c:v>
                </c:pt>
                <c:pt idx="13">
                  <c:v>3.6600000000000001E-2</c:v>
                </c:pt>
                <c:pt idx="14">
                  <c:v>1.54E-2</c:v>
                </c:pt>
                <c:pt idx="15">
                  <c:v>5.4000000000000003E-3</c:v>
                </c:pt>
              </c:numCache>
            </c:numRef>
          </c:yVal>
        </c:ser>
        <c:ser>
          <c:idx val="1"/>
          <c:order val="2"/>
          <c:tx>
            <c:strRef>
              <c:f>'Case 3'!$AQ$34</c:f>
              <c:strCache>
                <c:ptCount val="1"/>
                <c:pt idx="0">
                  <c:v>SLML_2Cell_CE</c:v>
                </c:pt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3'!$AQ$35:$AQ$57</c:f>
              <c:numCache>
                <c:formatCode>#,##0.00;[Red]#,##0.00</c:formatCode>
                <c:ptCount val="23"/>
                <c:pt idx="5">
                  <c:v>1</c:v>
                </c:pt>
                <c:pt idx="6">
                  <c:v>0.99980000000000002</c:v>
                </c:pt>
                <c:pt idx="7">
                  <c:v>0.93559999999999999</c:v>
                </c:pt>
                <c:pt idx="8">
                  <c:v>0.67200000000000004</c:v>
                </c:pt>
                <c:pt idx="9">
                  <c:v>0.38819999999999999</c:v>
                </c:pt>
                <c:pt idx="10">
                  <c:v>0.2462</c:v>
                </c:pt>
                <c:pt idx="11">
                  <c:v>0.14199999999999999</c:v>
                </c:pt>
                <c:pt idx="12">
                  <c:v>7.4999999999999997E-2</c:v>
                </c:pt>
                <c:pt idx="13">
                  <c:v>3.3799999999999997E-2</c:v>
                </c:pt>
                <c:pt idx="14">
                  <c:v>1.2E-2</c:v>
                </c:pt>
                <c:pt idx="15">
                  <c:v>2.8E-3</c:v>
                </c:pt>
              </c:numCache>
            </c:numRef>
          </c:yVal>
        </c:ser>
        <c:ser>
          <c:idx val="2"/>
          <c:order val="3"/>
          <c:tx>
            <c:strRef>
              <c:f>'Case 3'!$AR$34</c:f>
              <c:strCache>
                <c:ptCount val="1"/>
                <c:pt idx="0">
                  <c:v>CWIC</c:v>
                </c:pt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3'!$AR$35:$AR$57</c:f>
              <c:numCache>
                <c:formatCode>#,##0.00;[Red]#,##0.00</c:formatCode>
                <c:ptCount val="23"/>
                <c:pt idx="5">
                  <c:v>0.97399999999999998</c:v>
                </c:pt>
                <c:pt idx="6">
                  <c:v>0.88660000000000005</c:v>
                </c:pt>
                <c:pt idx="7">
                  <c:v>0.74439999999999995</c:v>
                </c:pt>
                <c:pt idx="8">
                  <c:v>0.55259999999999998</c:v>
                </c:pt>
                <c:pt idx="9">
                  <c:v>0.3468</c:v>
                </c:pt>
                <c:pt idx="10">
                  <c:v>0.18579999999999999</c:v>
                </c:pt>
                <c:pt idx="11">
                  <c:v>0.12379999999999999</c:v>
                </c:pt>
                <c:pt idx="12">
                  <c:v>7.6999999999999999E-2</c:v>
                </c:pt>
                <c:pt idx="13">
                  <c:v>5.9200000000000003E-2</c:v>
                </c:pt>
                <c:pt idx="14">
                  <c:v>4.2999999999999997E-2</c:v>
                </c:pt>
                <c:pt idx="15">
                  <c:v>3.0200000000000001E-2</c:v>
                </c:pt>
              </c:numCache>
            </c:numRef>
          </c:yVal>
        </c:ser>
        <c:ser>
          <c:idx val="3"/>
          <c:order val="4"/>
          <c:tx>
            <c:strRef>
              <c:f>'Case 3'!$AS$34</c:f>
              <c:strCache>
                <c:ptCount val="1"/>
                <c:pt idx="0">
                  <c:v>SLIC</c:v>
                </c:pt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3'!$AS$35:$AS$57</c:f>
              <c:numCache>
                <c:formatCode>#,##0.00;[Red]#,##0.00</c:formatCode>
                <c:ptCount val="23"/>
                <c:pt idx="5">
                  <c:v>0.99319999999999997</c:v>
                </c:pt>
                <c:pt idx="6">
                  <c:v>0.96860000000000002</c:v>
                </c:pt>
                <c:pt idx="7">
                  <c:v>0.90900000000000003</c:v>
                </c:pt>
                <c:pt idx="8">
                  <c:v>0.78320000000000001</c:v>
                </c:pt>
                <c:pt idx="9">
                  <c:v>0.61160000000000003</c:v>
                </c:pt>
                <c:pt idx="10">
                  <c:v>0.45700000000000002</c:v>
                </c:pt>
                <c:pt idx="11">
                  <c:v>0.35620000000000002</c:v>
                </c:pt>
                <c:pt idx="12">
                  <c:v>0.25819999999999999</c:v>
                </c:pt>
                <c:pt idx="13">
                  <c:v>0.16120000000000001</c:v>
                </c:pt>
                <c:pt idx="14">
                  <c:v>9.5200000000000007E-2</c:v>
                </c:pt>
                <c:pt idx="15">
                  <c:v>5.6599999999999998E-2</c:v>
                </c:pt>
              </c:numCache>
            </c:numRef>
          </c:yVal>
        </c:ser>
        <c:ser>
          <c:idx val="5"/>
          <c:order val="5"/>
          <c:tx>
            <c:strRef>
              <c:f>'Case 3'!$AT$34</c:f>
              <c:strCache>
                <c:ptCount val="1"/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3'!$AT$35:$AT$57</c:f>
              <c:numCache>
                <c:formatCode>#,##0.00;[Red]#,##0.00</c:formatCode>
                <c:ptCount val="23"/>
              </c:numCache>
            </c:numRef>
          </c:yVal>
        </c:ser>
        <c:ser>
          <c:idx val="6"/>
          <c:order val="6"/>
          <c:tx>
            <c:strRef>
              <c:f>'Case 3'!$AU$34</c:f>
              <c:strCache>
                <c:ptCount val="1"/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3'!$AU$35:$AU$57</c:f>
              <c:numCache>
                <c:formatCode>#,##0.00;[Red]#,##0.00</c:formatCode>
                <c:ptCount val="23"/>
              </c:numCache>
            </c:numRef>
          </c:yVal>
        </c:ser>
        <c:ser>
          <c:idx val="7"/>
          <c:order val="7"/>
          <c:tx>
            <c:strRef>
              <c:f>'Case 3'!$AV$34</c:f>
              <c:strCache>
                <c:ptCount val="1"/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3'!$AV$35:$AV$57</c:f>
              <c:numCache>
                <c:formatCode>#,##0.00;[Red]#,##0.00</c:formatCode>
                <c:ptCount val="23"/>
              </c:numCache>
            </c:numRef>
          </c:yVal>
        </c:ser>
        <c:ser>
          <c:idx val="8"/>
          <c:order val="8"/>
          <c:tx>
            <c:strRef>
              <c:f>'Case 3'!$AW$34</c:f>
              <c:strCache>
                <c:ptCount val="1"/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3'!$AW$35:$AW$57</c:f>
              <c:numCache>
                <c:formatCode>#,##0.00;[Red]#,##0.00</c:formatCode>
                <c:ptCount val="23"/>
              </c:numCache>
            </c:numRef>
          </c:yVal>
        </c:ser>
        <c:ser>
          <c:idx val="9"/>
          <c:order val="9"/>
          <c:tx>
            <c:strRef>
              <c:f>'Case 3'!$AX$34</c:f>
              <c:strCache>
                <c:ptCount val="1"/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3'!$AX$35:$AX$57</c:f>
              <c:numCache>
                <c:formatCode>#,##0.00;[Red]#,##0.00</c:formatCode>
                <c:ptCount val="23"/>
              </c:numCache>
            </c:numRef>
          </c:yVal>
        </c:ser>
        <c:ser>
          <c:idx val="10"/>
          <c:order val="10"/>
          <c:tx>
            <c:strRef>
              <c:f>'Case 3'!$AY$34</c:f>
              <c:strCache>
                <c:ptCount val="1"/>
              </c:strCache>
            </c:strRef>
          </c:tx>
          <c:xVal>
            <c:numRef>
              <c:f>'Case 3'!$AN$35:$AN$57</c:f>
              <c:numCache>
                <c:formatCode>0.0</c:formatCode>
                <c:ptCount val="23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xVal>
          <c:yVal>
            <c:numRef>
              <c:f>'Case 3'!$AY$35:$AY$57</c:f>
              <c:numCache>
                <c:formatCode>#,##0.00;[Red]#,##0.00</c:formatCode>
                <c:ptCount val="23"/>
              </c:numCache>
            </c:numRef>
          </c:yVal>
        </c:ser>
        <c:axId val="117630848"/>
        <c:axId val="117641216"/>
      </c:scatterChart>
      <c:valAx>
        <c:axId val="11763084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641216"/>
        <c:crossesAt val="0"/>
        <c:crossBetween val="midCat"/>
      </c:valAx>
      <c:valAx>
        <c:axId val="117641216"/>
        <c:scaling>
          <c:logBase val="10"/>
          <c:orientation val="minMax"/>
          <c:min val="1.0000000000000004E-2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layout>
            <c:manualLayout>
              <c:xMode val="edge"/>
              <c:yMode val="edge"/>
              <c:x val="4.9998661017806076E-2"/>
              <c:y val="0.37985536431574041"/>
            </c:manualLayout>
          </c:layout>
          <c:spPr>
            <a:noFill/>
            <a:ln w="25400">
              <a:noFill/>
            </a:ln>
          </c:spPr>
        </c:title>
        <c:numFmt formatCode="0.000;[Red]0.000" sourceLinked="0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763084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7864616504581517E-2"/>
          <c:y val="8.0498002150981865E-2"/>
          <c:w val="0.39183065369738812"/>
          <c:h val="0.82356466855864996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1" r="0.75000000000001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246286</xdr:colOff>
      <xdr:row>6</xdr:row>
      <xdr:rowOff>108857</xdr:rowOff>
    </xdr:from>
    <xdr:to>
      <xdr:col>12</xdr:col>
      <xdr:colOff>0</xdr:colOff>
      <xdr:row>32</xdr:row>
      <xdr:rowOff>21772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246286</xdr:colOff>
      <xdr:row>6</xdr:row>
      <xdr:rowOff>108857</xdr:rowOff>
    </xdr:from>
    <xdr:to>
      <xdr:col>25</xdr:col>
      <xdr:colOff>0</xdr:colOff>
      <xdr:row>32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246286</xdr:colOff>
      <xdr:row>6</xdr:row>
      <xdr:rowOff>108857</xdr:rowOff>
    </xdr:from>
    <xdr:to>
      <xdr:col>38</xdr:col>
      <xdr:colOff>0</xdr:colOff>
      <xdr:row>32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246286</xdr:colOff>
      <xdr:row>6</xdr:row>
      <xdr:rowOff>108857</xdr:rowOff>
    </xdr:from>
    <xdr:to>
      <xdr:col>51</xdr:col>
      <xdr:colOff>0</xdr:colOff>
      <xdr:row>32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246286</xdr:colOff>
      <xdr:row>6</xdr:row>
      <xdr:rowOff>108857</xdr:rowOff>
    </xdr:from>
    <xdr:to>
      <xdr:col>12</xdr:col>
      <xdr:colOff>0</xdr:colOff>
      <xdr:row>32</xdr:row>
      <xdr:rowOff>21772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246286</xdr:colOff>
      <xdr:row>6</xdr:row>
      <xdr:rowOff>108857</xdr:rowOff>
    </xdr:from>
    <xdr:to>
      <xdr:col>25</xdr:col>
      <xdr:colOff>0</xdr:colOff>
      <xdr:row>32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11206</xdr:colOff>
      <xdr:row>6</xdr:row>
      <xdr:rowOff>108857</xdr:rowOff>
    </xdr:from>
    <xdr:to>
      <xdr:col>38</xdr:col>
      <xdr:colOff>0</xdr:colOff>
      <xdr:row>32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33617</xdr:colOff>
      <xdr:row>6</xdr:row>
      <xdr:rowOff>108857</xdr:rowOff>
    </xdr:from>
    <xdr:to>
      <xdr:col>51</xdr:col>
      <xdr:colOff>0</xdr:colOff>
      <xdr:row>32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246286</xdr:colOff>
      <xdr:row>6</xdr:row>
      <xdr:rowOff>108857</xdr:rowOff>
    </xdr:from>
    <xdr:to>
      <xdr:col>12</xdr:col>
      <xdr:colOff>0</xdr:colOff>
      <xdr:row>32</xdr:row>
      <xdr:rowOff>21772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246286</xdr:colOff>
      <xdr:row>6</xdr:row>
      <xdr:rowOff>108857</xdr:rowOff>
    </xdr:from>
    <xdr:to>
      <xdr:col>25</xdr:col>
      <xdr:colOff>0</xdr:colOff>
      <xdr:row>32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246286</xdr:colOff>
      <xdr:row>6</xdr:row>
      <xdr:rowOff>108857</xdr:rowOff>
    </xdr:from>
    <xdr:to>
      <xdr:col>38</xdr:col>
      <xdr:colOff>0</xdr:colOff>
      <xdr:row>32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246286</xdr:colOff>
      <xdr:row>6</xdr:row>
      <xdr:rowOff>108857</xdr:rowOff>
    </xdr:from>
    <xdr:to>
      <xdr:col>51</xdr:col>
      <xdr:colOff>0</xdr:colOff>
      <xdr:row>32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B25" sqref="B25"/>
    </sheetView>
  </sheetViews>
  <sheetFormatPr defaultColWidth="8.875" defaultRowHeight="15"/>
  <cols>
    <col min="1" max="1" width="24.75" style="28" customWidth="1"/>
    <col min="2" max="7" width="7.75" style="28" customWidth="1"/>
    <col min="8" max="16384" width="8.875" style="28"/>
  </cols>
  <sheetData>
    <row r="1" spans="1:12" ht="15.75" thickBot="1"/>
    <row r="2" spans="1:12" ht="99" customHeight="1" thickBot="1">
      <c r="A2" s="56" t="s">
        <v>12</v>
      </c>
      <c r="B2" s="42" t="s">
        <v>13</v>
      </c>
      <c r="C2" s="43" t="s">
        <v>14</v>
      </c>
      <c r="D2" s="43" t="s">
        <v>15</v>
      </c>
      <c r="E2" s="43" t="s">
        <v>29</v>
      </c>
      <c r="F2" s="44" t="s">
        <v>16</v>
      </c>
      <c r="G2" s="58" t="str">
        <f>'Case 1'!G58</f>
        <v/>
      </c>
      <c r="H2" s="42" t="s">
        <v>13</v>
      </c>
      <c r="I2" s="43" t="s">
        <v>14</v>
      </c>
      <c r="J2" s="43" t="s">
        <v>15</v>
      </c>
      <c r="K2" s="43" t="s">
        <v>29</v>
      </c>
      <c r="L2" s="44" t="s">
        <v>16</v>
      </c>
    </row>
    <row r="3" spans="1:12" ht="15.75" thickBot="1">
      <c r="A3" s="57"/>
      <c r="B3" s="50" t="s">
        <v>21</v>
      </c>
      <c r="C3" s="51"/>
      <c r="D3" s="51"/>
      <c r="E3" s="51"/>
      <c r="F3" s="52"/>
      <c r="G3" s="59"/>
      <c r="H3" s="50" t="s">
        <v>11</v>
      </c>
      <c r="I3" s="51"/>
      <c r="J3" s="51"/>
      <c r="K3" s="51"/>
      <c r="L3" s="52"/>
    </row>
    <row r="4" spans="1:12">
      <c r="A4" s="45" t="s">
        <v>24</v>
      </c>
      <c r="B4" s="39">
        <f>'Case 1'!B58</f>
        <v>9.7063948665215456</v>
      </c>
      <c r="C4" s="39">
        <f>'Case 1'!C58</f>
        <v>7.5113998463191418</v>
      </c>
      <c r="D4" s="39">
        <f>'Case 1'!D58</f>
        <v>6.8417308360362608</v>
      </c>
      <c r="E4" s="39">
        <f>'Case 1'!E58</f>
        <v>6.5300411851240083</v>
      </c>
      <c r="F4" s="40">
        <f>'Case 1'!F58</f>
        <v>8.1877863042300785</v>
      </c>
      <c r="G4" s="59"/>
      <c r="H4" s="41">
        <f>'Case 1'!O58</f>
        <v>10.194380314913506</v>
      </c>
      <c r="I4" s="39">
        <f>'Case 1'!P58</f>
        <v>8.7011963125688965</v>
      </c>
      <c r="J4" s="39">
        <f>'Case 1'!Q58</f>
        <v>7.8104108780003889</v>
      </c>
      <c r="K4" s="39">
        <f>'Case 1'!R58</f>
        <v>7.8672382002430066</v>
      </c>
      <c r="L4" s="40">
        <f>'Case 1'!S58</f>
        <v>9.1922656558586802</v>
      </c>
    </row>
    <row r="5" spans="1:12">
      <c r="A5" s="46" t="s">
        <v>25</v>
      </c>
      <c r="B5" s="36">
        <f>'Case 2'!B58</f>
        <v>10.220329819212813</v>
      </c>
      <c r="C5" s="35">
        <f>'Case 2'!C58</f>
        <v>9.6378836729031221</v>
      </c>
      <c r="D5" s="35">
        <f>'Case 2'!D58</f>
        <v>9.3505127650283626</v>
      </c>
      <c r="E5" s="35">
        <f>'Case 2'!E58</f>
        <v>8.3188663292534439</v>
      </c>
      <c r="F5" s="38">
        <f>'Case 2'!F58</f>
        <v>9.9625312277053624</v>
      </c>
      <c r="G5" s="59"/>
      <c r="H5" s="37">
        <f>'Case 2'!O58</f>
        <v>10.390507071652021</v>
      </c>
      <c r="I5" s="35">
        <f>'Case 2'!P58</f>
        <v>10.181708777686199</v>
      </c>
      <c r="J5" s="35">
        <f>'Case 2'!Q58</f>
        <v>9.8530893313151786</v>
      </c>
      <c r="K5" s="35">
        <f>'Case 2'!R58</f>
        <v>9.2776160720729148</v>
      </c>
      <c r="L5" s="38">
        <f>'Case 2'!S58</f>
        <v>10.292373806030108</v>
      </c>
    </row>
    <row r="6" spans="1:12">
      <c r="A6" s="46" t="s">
        <v>26</v>
      </c>
      <c r="B6" s="36">
        <f>'Case 3'!B58</f>
        <v>17.154635018178695</v>
      </c>
      <c r="C6" s="35">
        <f>'Case 3'!C58</f>
        <v>15.906428456354019</v>
      </c>
      <c r="D6" s="35">
        <f>'Case 3'!D58</f>
        <v>15.492551748091486</v>
      </c>
      <c r="E6" s="35">
        <f>'Case 3'!E58</f>
        <v>14.991900826083862</v>
      </c>
      <c r="F6" s="38">
        <f>'Case 3'!F58</f>
        <v>16.796634681419796</v>
      </c>
      <c r="G6" s="59"/>
      <c r="H6" s="37">
        <f>'Case 3'!O58</f>
        <v>17.536764435324955</v>
      </c>
      <c r="I6" s="35">
        <f>'Case 3'!P58</f>
        <v>16.705902632592622</v>
      </c>
      <c r="J6" s="35">
        <f>'Case 3'!Q58</f>
        <v>16.166244402511637</v>
      </c>
      <c r="K6" s="35">
        <f>'Case 3'!R58</f>
        <v>16.452027803304592</v>
      </c>
      <c r="L6" s="38">
        <f>'Case 3'!S58</f>
        <v>17.39095780733135</v>
      </c>
    </row>
    <row r="7" spans="1:12" ht="15.75" thickBot="1"/>
    <row r="8" spans="1:12" ht="99" customHeight="1" thickBot="1">
      <c r="A8" s="56" t="s">
        <v>12</v>
      </c>
      <c r="B8" s="42" t="s">
        <v>13</v>
      </c>
      <c r="C8" s="43" t="s">
        <v>14</v>
      </c>
      <c r="D8" s="43" t="s">
        <v>15</v>
      </c>
      <c r="E8" s="43" t="s">
        <v>29</v>
      </c>
      <c r="F8" s="44" t="s">
        <v>16</v>
      </c>
      <c r="G8" s="60"/>
      <c r="H8" s="42" t="s">
        <v>13</v>
      </c>
      <c r="I8" s="43" t="s">
        <v>14</v>
      </c>
      <c r="J8" s="43" t="s">
        <v>15</v>
      </c>
      <c r="K8" s="43" t="s">
        <v>29</v>
      </c>
      <c r="L8" s="44" t="s">
        <v>16</v>
      </c>
    </row>
    <row r="9" spans="1:12" ht="15.75" thickBot="1">
      <c r="A9" s="57"/>
      <c r="B9" s="50" t="s">
        <v>17</v>
      </c>
      <c r="C9" s="51"/>
      <c r="D9" s="51"/>
      <c r="E9" s="51"/>
      <c r="F9" s="52"/>
      <c r="G9" s="59"/>
      <c r="H9" s="50" t="s">
        <v>18</v>
      </c>
      <c r="I9" s="51"/>
      <c r="J9" s="51"/>
      <c r="K9" s="51"/>
      <c r="L9" s="52"/>
    </row>
    <row r="10" spans="1:12">
      <c r="A10" s="45" t="s">
        <v>24</v>
      </c>
      <c r="B10" s="41">
        <f>'Case 1'!AB58</f>
        <v>11.882074115649402</v>
      </c>
      <c r="C10" s="39">
        <f>'Case 1'!AC58</f>
        <v>7.4745064945868425</v>
      </c>
      <c r="D10" s="39">
        <f>'Case 1'!AD58</f>
        <v>7.127887508399267</v>
      </c>
      <c r="E10" s="39">
        <f>'Case 1'!AE58</f>
        <v>7.3010310156538569</v>
      </c>
      <c r="F10" s="40">
        <f>'Case 1'!AF58</f>
        <v>7.5099552977729456</v>
      </c>
      <c r="G10" s="59"/>
      <c r="H10" s="41">
        <f>'Case 1'!AO58</f>
        <v>19.59736877561129</v>
      </c>
      <c r="I10" s="39">
        <f>'Case 1'!AP58</f>
        <v>13.57665823575287</v>
      </c>
      <c r="J10" s="39">
        <f>'Case 1'!AQ58</f>
        <v>12.692977166959492</v>
      </c>
      <c r="K10" s="39">
        <f>'Case 1'!AR58</f>
        <v>13.610266658777718</v>
      </c>
      <c r="L10" s="40">
        <f>'Case 1'!AS58</f>
        <v>13.62955453349776</v>
      </c>
    </row>
    <row r="11" spans="1:12">
      <c r="A11" s="46" t="s">
        <v>25</v>
      </c>
      <c r="B11" s="37">
        <f>'Case 2'!AB58</f>
        <v>14.129210018120173</v>
      </c>
      <c r="C11" s="35">
        <f>'Case 2'!AC58</f>
        <v>10.22464104061654</v>
      </c>
      <c r="D11" s="35">
        <f>'Case 2'!AD58</f>
        <v>10.240351322992588</v>
      </c>
      <c r="E11" s="35">
        <f>'Case 2'!AE58</f>
        <v>9.2416391307146188</v>
      </c>
      <c r="F11" s="38">
        <f>'Case 2'!AF58</f>
        <v>11.21217584076526</v>
      </c>
      <c r="G11" s="59"/>
      <c r="H11" s="37">
        <f>'Case 2'!AO58</f>
        <v>19.892632674465503</v>
      </c>
      <c r="I11" s="35">
        <f>'Case 2'!AP58</f>
        <v>17.557158920277963</v>
      </c>
      <c r="J11" s="35">
        <f>'Case 2'!AQ58</f>
        <v>15.842482385798334</v>
      </c>
      <c r="K11" s="35">
        <f>'Case 2'!AR58</f>
        <v>16.461255048712843</v>
      </c>
      <c r="L11" s="38">
        <f>'Case 2'!AS58</f>
        <v>18.618245696406447</v>
      </c>
    </row>
    <row r="12" spans="1:12">
      <c r="A12" s="46" t="s">
        <v>26</v>
      </c>
      <c r="B12" s="37">
        <f>'Case 3'!AB58</f>
        <v>19.376881814617789</v>
      </c>
      <c r="C12" s="35">
        <f>'Case 3'!AC58</f>
        <v>15.615234645822333</v>
      </c>
      <c r="D12" s="35">
        <f>'Case 3'!AD58</f>
        <v>15.692946235946026</v>
      </c>
      <c r="E12" s="35">
        <f>'Case 3'!AE58</f>
        <v>14.800164970518106</v>
      </c>
      <c r="F12" s="38">
        <f>'Case 3'!AF58</f>
        <v>17.901502471946472</v>
      </c>
      <c r="G12" s="59"/>
      <c r="H12" s="37">
        <f>'Case 3'!AO58</f>
        <v>26.950615146659953</v>
      </c>
      <c r="I12" s="35">
        <f>'Case 3'!AP58</f>
        <v>21.290524549419246</v>
      </c>
      <c r="J12" s="35">
        <f>'Case 3'!AQ58</f>
        <v>21.09865417071433</v>
      </c>
      <c r="K12" s="35">
        <f>'Case 3'!AR58</f>
        <v>20.899196827537686</v>
      </c>
      <c r="L12" s="38">
        <f>'Case 3'!AS58</f>
        <v>25.813201328258163</v>
      </c>
    </row>
    <row r="13" spans="1:12">
      <c r="A13" s="48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63" customHeight="1">
      <c r="A14" s="53" t="s">
        <v>23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5"/>
    </row>
    <row r="16" spans="1:12">
      <c r="A16" s="28" t="s">
        <v>20</v>
      </c>
      <c r="B16" s="49">
        <v>0.1</v>
      </c>
    </row>
  </sheetData>
  <mergeCells count="9">
    <mergeCell ref="G8:G12"/>
    <mergeCell ref="B9:F9"/>
    <mergeCell ref="H9:L9"/>
    <mergeCell ref="A14:L14"/>
    <mergeCell ref="B3:F3"/>
    <mergeCell ref="H3:L3"/>
    <mergeCell ref="A2:A3"/>
    <mergeCell ref="G2:G6"/>
    <mergeCell ref="A8:A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Y116"/>
  <sheetViews>
    <sheetView topLeftCell="Q25" zoomScale="85" zoomScaleNormal="85" workbookViewId="0">
      <selection activeCell="W48" sqref="W48"/>
    </sheetView>
  </sheetViews>
  <sheetFormatPr defaultColWidth="9" defaultRowHeight="15"/>
  <cols>
    <col min="1" max="1" width="5.625" style="5" customWidth="1"/>
    <col min="2" max="2" width="5.625" style="4" customWidth="1"/>
    <col min="3" max="51" width="5.625" style="5" customWidth="1"/>
    <col min="52" max="16384" width="9" style="5"/>
  </cols>
  <sheetData>
    <row r="2" spans="1:42">
      <c r="A2" s="10" t="s">
        <v>6</v>
      </c>
      <c r="C2" s="4"/>
      <c r="G2" s="11"/>
      <c r="H2" s="12"/>
      <c r="I2" s="11"/>
      <c r="J2" s="11"/>
      <c r="K2" s="5" t="s">
        <v>1</v>
      </c>
      <c r="L2" s="6">
        <v>1</v>
      </c>
      <c r="AA2" s="10"/>
      <c r="AB2" s="4"/>
      <c r="AC2" s="4"/>
      <c r="AG2" s="11"/>
      <c r="AH2" s="12"/>
      <c r="AI2" s="11"/>
      <c r="AJ2" s="11"/>
      <c r="AL2" s="6"/>
    </row>
    <row r="3" spans="1:42">
      <c r="A3" s="7">
        <v>0.7</v>
      </c>
      <c r="K3" s="5" t="s">
        <v>0</v>
      </c>
      <c r="L3" s="9">
        <f>0.7*L2</f>
        <v>0.7</v>
      </c>
      <c r="AA3" s="7"/>
      <c r="AB3" s="4"/>
      <c r="AL3" s="9"/>
    </row>
    <row r="4" spans="1:42">
      <c r="A4" s="7">
        <v>0.3</v>
      </c>
      <c r="B4" s="8"/>
      <c r="K4" s="13" t="s">
        <v>5</v>
      </c>
      <c r="L4" s="9">
        <f>0.3*L2</f>
        <v>0.3</v>
      </c>
      <c r="AA4" s="7"/>
      <c r="AB4" s="8"/>
      <c r="AK4" s="13"/>
      <c r="AL4" s="9"/>
    </row>
    <row r="5" spans="1:42">
      <c r="A5" s="7">
        <f>Summary!B16</f>
        <v>0.1</v>
      </c>
      <c r="B5" s="8"/>
      <c r="C5" s="16"/>
      <c r="AA5" s="7"/>
      <c r="AB5" s="8"/>
      <c r="AC5" s="16"/>
    </row>
    <row r="6" spans="1:42">
      <c r="A6" s="15"/>
      <c r="B6" s="8"/>
      <c r="C6" s="16"/>
      <c r="AA6" s="15"/>
      <c r="AB6" s="8"/>
      <c r="AC6" s="16"/>
    </row>
    <row r="7" spans="1:42">
      <c r="A7" s="15"/>
      <c r="B7" s="8"/>
      <c r="C7" s="16"/>
      <c r="N7" s="15"/>
      <c r="O7" s="8"/>
      <c r="P7" s="16"/>
      <c r="AA7" s="15"/>
      <c r="AB7" s="8"/>
      <c r="AC7" s="16"/>
      <c r="AN7" s="15"/>
      <c r="AO7" s="8"/>
      <c r="AP7" s="16"/>
    </row>
    <row r="8" spans="1:42">
      <c r="A8" s="15"/>
      <c r="B8" s="8"/>
      <c r="C8" s="16"/>
      <c r="N8" s="15"/>
      <c r="O8" s="8"/>
      <c r="P8" s="16"/>
      <c r="AA8" s="15"/>
      <c r="AB8" s="8"/>
      <c r="AC8" s="16"/>
      <c r="AN8" s="15"/>
      <c r="AO8" s="8"/>
      <c r="AP8" s="16"/>
    </row>
    <row r="9" spans="1:42">
      <c r="A9" s="15"/>
      <c r="B9" s="8"/>
      <c r="C9" s="16"/>
      <c r="N9" s="15"/>
      <c r="O9" s="8"/>
      <c r="P9" s="16"/>
      <c r="AA9" s="15"/>
      <c r="AB9" s="8"/>
      <c r="AC9" s="16"/>
      <c r="AN9" s="15"/>
      <c r="AO9" s="8"/>
      <c r="AP9" s="16"/>
    </row>
    <row r="10" spans="1:42">
      <c r="A10" s="15"/>
      <c r="B10" s="8"/>
      <c r="C10" s="16"/>
      <c r="N10" s="15"/>
      <c r="O10" s="8"/>
      <c r="P10" s="16"/>
      <c r="AA10" s="15"/>
      <c r="AB10" s="8"/>
      <c r="AC10" s="16"/>
      <c r="AN10" s="15"/>
      <c r="AO10" s="8"/>
      <c r="AP10" s="16"/>
    </row>
    <row r="11" spans="1:42">
      <c r="A11" s="15"/>
      <c r="B11" s="8"/>
      <c r="C11" s="16"/>
      <c r="N11" s="15"/>
      <c r="O11" s="8"/>
      <c r="P11" s="16"/>
      <c r="AA11" s="15"/>
      <c r="AB11" s="8"/>
      <c r="AC11" s="16"/>
      <c r="AN11" s="15"/>
      <c r="AO11" s="8"/>
      <c r="AP11" s="16"/>
    </row>
    <row r="12" spans="1:42">
      <c r="A12" s="15"/>
      <c r="B12" s="8"/>
      <c r="C12" s="16"/>
      <c r="N12" s="15"/>
      <c r="O12" s="8"/>
      <c r="P12" s="16"/>
      <c r="AA12" s="15"/>
      <c r="AB12" s="8"/>
      <c r="AC12" s="16"/>
      <c r="AN12" s="15"/>
      <c r="AO12" s="8"/>
      <c r="AP12" s="16"/>
    </row>
    <row r="13" spans="1:42">
      <c r="A13" s="15"/>
      <c r="B13" s="8"/>
      <c r="C13" s="16"/>
      <c r="N13" s="15"/>
      <c r="O13" s="8"/>
      <c r="P13" s="16"/>
      <c r="AA13" s="15"/>
      <c r="AB13" s="8"/>
      <c r="AC13" s="16"/>
      <c r="AN13" s="15"/>
      <c r="AO13" s="8"/>
      <c r="AP13" s="16"/>
    </row>
    <row r="14" spans="1:42">
      <c r="A14" s="15"/>
      <c r="B14" s="8"/>
      <c r="C14" s="16"/>
      <c r="N14" s="15"/>
      <c r="O14" s="8"/>
      <c r="P14" s="16"/>
      <c r="AA14" s="15"/>
      <c r="AB14" s="8"/>
      <c r="AC14" s="16"/>
      <c r="AN14" s="15"/>
      <c r="AO14" s="8"/>
      <c r="AP14" s="16"/>
    </row>
    <row r="15" spans="1:42">
      <c r="A15" s="15"/>
      <c r="B15" s="8"/>
      <c r="C15" s="16"/>
      <c r="N15" s="15"/>
      <c r="O15" s="8"/>
      <c r="P15" s="16"/>
      <c r="AA15" s="15"/>
      <c r="AB15" s="8"/>
      <c r="AC15" s="16"/>
      <c r="AN15" s="15"/>
      <c r="AO15" s="8"/>
      <c r="AP15" s="16"/>
    </row>
    <row r="16" spans="1:42">
      <c r="A16" s="15"/>
      <c r="B16" s="8"/>
      <c r="C16" s="16"/>
      <c r="N16" s="15"/>
      <c r="O16" s="8"/>
      <c r="P16" s="16"/>
      <c r="AA16" s="15"/>
      <c r="AB16" s="8"/>
      <c r="AC16" s="16"/>
      <c r="AN16" s="15"/>
      <c r="AO16" s="8"/>
      <c r="AP16" s="16"/>
    </row>
    <row r="17" spans="1:42">
      <c r="A17" s="15"/>
      <c r="B17" s="8"/>
      <c r="C17" s="16"/>
      <c r="N17" s="15"/>
      <c r="O17" s="8"/>
      <c r="P17" s="16"/>
      <c r="AA17" s="15"/>
      <c r="AB17" s="8"/>
      <c r="AC17" s="16"/>
      <c r="AN17" s="15"/>
      <c r="AO17" s="8"/>
      <c r="AP17" s="16"/>
    </row>
    <row r="18" spans="1:42">
      <c r="A18" s="15"/>
      <c r="B18" s="8"/>
      <c r="C18" s="16"/>
      <c r="N18" s="15"/>
      <c r="O18" s="8"/>
      <c r="P18" s="16"/>
      <c r="AA18" s="15"/>
      <c r="AB18" s="8"/>
      <c r="AC18" s="16"/>
      <c r="AN18" s="15"/>
      <c r="AO18" s="8"/>
      <c r="AP18" s="16"/>
    </row>
    <row r="19" spans="1:42">
      <c r="A19" s="15"/>
      <c r="B19" s="8"/>
      <c r="C19" s="16"/>
      <c r="N19" s="15"/>
      <c r="O19" s="8"/>
      <c r="P19" s="16"/>
      <c r="AA19" s="15"/>
      <c r="AB19" s="8"/>
      <c r="AC19" s="16"/>
      <c r="AN19" s="15"/>
      <c r="AO19" s="8"/>
      <c r="AP19" s="16"/>
    </row>
    <row r="20" spans="1:42">
      <c r="A20" s="15"/>
      <c r="B20" s="8"/>
      <c r="C20" s="16"/>
      <c r="N20" s="15"/>
      <c r="O20" s="8"/>
      <c r="P20" s="16"/>
      <c r="AA20" s="15"/>
      <c r="AB20" s="8"/>
      <c r="AC20" s="16"/>
      <c r="AN20" s="15"/>
      <c r="AO20" s="8"/>
      <c r="AP20" s="16"/>
    </row>
    <row r="21" spans="1:42">
      <c r="A21" s="15"/>
      <c r="B21" s="8"/>
      <c r="C21" s="16"/>
      <c r="N21" s="15"/>
      <c r="O21" s="8"/>
      <c r="P21" s="16"/>
      <c r="AA21" s="15"/>
      <c r="AB21" s="8"/>
      <c r="AC21" s="16"/>
      <c r="AN21" s="15"/>
      <c r="AO21" s="8"/>
      <c r="AP21" s="16"/>
    </row>
    <row r="22" spans="1:42">
      <c r="A22" s="15"/>
      <c r="B22" s="8"/>
      <c r="C22" s="16"/>
      <c r="N22" s="15"/>
      <c r="O22" s="8"/>
      <c r="P22" s="16"/>
      <c r="AA22" s="15"/>
      <c r="AB22" s="8"/>
      <c r="AC22" s="16"/>
      <c r="AN22" s="15"/>
      <c r="AO22" s="8"/>
      <c r="AP22" s="16"/>
    </row>
    <row r="23" spans="1:42">
      <c r="A23" s="15"/>
      <c r="B23" s="8"/>
      <c r="C23" s="16"/>
      <c r="N23" s="15"/>
      <c r="O23" s="8"/>
      <c r="P23" s="16"/>
      <c r="AA23" s="15"/>
      <c r="AB23" s="8"/>
      <c r="AC23" s="16"/>
      <c r="AN23" s="15"/>
      <c r="AO23" s="8"/>
      <c r="AP23" s="16"/>
    </row>
    <row r="24" spans="1:42">
      <c r="A24" s="15"/>
      <c r="B24" s="8"/>
      <c r="C24" s="16"/>
      <c r="N24" s="15"/>
      <c r="O24" s="8"/>
      <c r="P24" s="16"/>
      <c r="AA24" s="15"/>
      <c r="AB24" s="8"/>
      <c r="AC24" s="16"/>
      <c r="AN24" s="15"/>
      <c r="AO24" s="8"/>
      <c r="AP24" s="16"/>
    </row>
    <row r="25" spans="1:42">
      <c r="A25" s="15"/>
      <c r="B25" s="8"/>
      <c r="C25" s="16"/>
      <c r="N25" s="15"/>
      <c r="O25" s="8"/>
      <c r="P25" s="16"/>
      <c r="AA25" s="15"/>
      <c r="AB25" s="8"/>
      <c r="AC25" s="16"/>
      <c r="AN25" s="15"/>
      <c r="AO25" s="8"/>
      <c r="AP25" s="16"/>
    </row>
    <row r="26" spans="1:42">
      <c r="A26" s="15"/>
      <c r="B26" s="8"/>
      <c r="C26" s="16"/>
      <c r="N26" s="15"/>
      <c r="O26" s="8"/>
      <c r="P26" s="16"/>
      <c r="AA26" s="15"/>
      <c r="AB26" s="8"/>
      <c r="AC26" s="16"/>
      <c r="AN26" s="15"/>
      <c r="AO26" s="8"/>
      <c r="AP26" s="16"/>
    </row>
    <row r="27" spans="1:42">
      <c r="A27" s="15"/>
      <c r="B27" s="8"/>
      <c r="C27" s="16"/>
      <c r="N27" s="15"/>
      <c r="O27" s="8"/>
      <c r="P27" s="16"/>
      <c r="AA27" s="15"/>
      <c r="AB27" s="8"/>
      <c r="AC27" s="16"/>
      <c r="AN27" s="15"/>
      <c r="AO27" s="8"/>
      <c r="AP27" s="16"/>
    </row>
    <row r="28" spans="1:42">
      <c r="A28" s="15"/>
      <c r="B28" s="8"/>
      <c r="C28" s="16"/>
      <c r="N28" s="15"/>
      <c r="O28" s="8"/>
      <c r="P28" s="16"/>
      <c r="AA28" s="15"/>
      <c r="AB28" s="8"/>
      <c r="AC28" s="16"/>
      <c r="AN28" s="15"/>
      <c r="AO28" s="8"/>
      <c r="AP28" s="16"/>
    </row>
    <row r="29" spans="1:42">
      <c r="A29" s="15"/>
      <c r="B29" s="8"/>
      <c r="C29" s="16"/>
      <c r="N29" s="15"/>
      <c r="O29" s="8"/>
      <c r="P29" s="16"/>
      <c r="AA29" s="15"/>
      <c r="AB29" s="8"/>
      <c r="AC29" s="16"/>
      <c r="AN29" s="15"/>
      <c r="AO29" s="8"/>
      <c r="AP29" s="16"/>
    </row>
    <row r="30" spans="1:42">
      <c r="A30" s="15"/>
      <c r="B30" s="8"/>
      <c r="C30" s="16"/>
      <c r="N30" s="15"/>
      <c r="O30" s="8"/>
      <c r="P30" s="16"/>
      <c r="AA30" s="15"/>
      <c r="AB30" s="8"/>
      <c r="AC30" s="16"/>
      <c r="AN30" s="15"/>
      <c r="AO30" s="8"/>
      <c r="AP30" s="16"/>
    </row>
    <row r="31" spans="1:42">
      <c r="A31" s="15"/>
      <c r="B31" s="8"/>
      <c r="C31" s="16"/>
      <c r="N31" s="15"/>
      <c r="O31" s="8"/>
      <c r="P31" s="16"/>
      <c r="AA31" s="15"/>
      <c r="AB31" s="8"/>
      <c r="AC31" s="16"/>
      <c r="AN31" s="15"/>
      <c r="AO31" s="8"/>
      <c r="AP31" s="16"/>
    </row>
    <row r="32" spans="1:42">
      <c r="A32" s="15"/>
      <c r="B32" s="8"/>
      <c r="C32" s="16"/>
      <c r="N32" s="15"/>
      <c r="O32" s="8"/>
      <c r="P32" s="16"/>
      <c r="AA32" s="15"/>
      <c r="AB32" s="8"/>
      <c r="AC32" s="16"/>
      <c r="AN32" s="15"/>
      <c r="AO32" s="8"/>
      <c r="AP32" s="16"/>
    </row>
    <row r="33" spans="1:51">
      <c r="A33" s="15" t="s">
        <v>4</v>
      </c>
      <c r="B33" s="8"/>
      <c r="C33" s="16"/>
      <c r="N33" s="15" t="s">
        <v>4</v>
      </c>
      <c r="O33" s="8"/>
      <c r="P33" s="16"/>
      <c r="AA33" s="15" t="s">
        <v>4</v>
      </c>
      <c r="AB33" s="8"/>
      <c r="AC33" s="16"/>
      <c r="AN33" s="15" t="s">
        <v>4</v>
      </c>
      <c r="AO33" s="8"/>
      <c r="AP33" s="16"/>
    </row>
    <row r="34" spans="1:51" s="18" customFormat="1" ht="160.9" customHeight="1">
      <c r="A34" s="17" t="s">
        <v>2</v>
      </c>
      <c r="B34" s="29" t="s">
        <v>13</v>
      </c>
      <c r="C34" s="29" t="s">
        <v>27</v>
      </c>
      <c r="D34" s="29" t="s">
        <v>28</v>
      </c>
      <c r="E34" s="29" t="s">
        <v>29</v>
      </c>
      <c r="F34" s="29" t="s">
        <v>30</v>
      </c>
      <c r="G34" s="29"/>
      <c r="H34" s="29"/>
      <c r="I34" s="29"/>
      <c r="J34" s="29"/>
      <c r="K34" s="29"/>
      <c r="L34" s="29"/>
      <c r="M34" s="30"/>
      <c r="N34" s="31" t="s">
        <v>2</v>
      </c>
      <c r="O34" s="29" t="s">
        <v>13</v>
      </c>
      <c r="P34" s="29" t="s">
        <v>27</v>
      </c>
      <c r="Q34" s="29" t="s">
        <v>28</v>
      </c>
      <c r="R34" s="29" t="s">
        <v>29</v>
      </c>
      <c r="S34" s="29" t="s">
        <v>30</v>
      </c>
      <c r="T34" s="29"/>
      <c r="U34" s="29"/>
      <c r="V34" s="29"/>
      <c r="W34" s="29"/>
      <c r="X34" s="29"/>
      <c r="Y34" s="29"/>
      <c r="AA34" s="17" t="s">
        <v>2</v>
      </c>
      <c r="AB34" s="29" t="s">
        <v>13</v>
      </c>
      <c r="AC34" s="29" t="s">
        <v>27</v>
      </c>
      <c r="AD34" s="29" t="s">
        <v>28</v>
      </c>
      <c r="AE34" s="29" t="s">
        <v>29</v>
      </c>
      <c r="AF34" s="29" t="s">
        <v>30</v>
      </c>
      <c r="AG34" s="29"/>
      <c r="AH34" s="29"/>
      <c r="AI34" s="29"/>
      <c r="AJ34" s="29"/>
      <c r="AK34" s="29"/>
      <c r="AL34" s="29"/>
      <c r="AM34" s="30"/>
      <c r="AN34" s="31" t="s">
        <v>2</v>
      </c>
      <c r="AO34" s="29" t="s">
        <v>13</v>
      </c>
      <c r="AP34" s="29" t="s">
        <v>27</v>
      </c>
      <c r="AQ34" s="29" t="s">
        <v>28</v>
      </c>
      <c r="AR34" s="29" t="s">
        <v>29</v>
      </c>
      <c r="AS34" s="29" t="s">
        <v>30</v>
      </c>
      <c r="AT34" s="29"/>
      <c r="AU34" s="29"/>
      <c r="AV34" s="29"/>
      <c r="AW34" s="29"/>
      <c r="AX34" s="29"/>
      <c r="AY34" s="29"/>
    </row>
    <row r="35" spans="1:51">
      <c r="A35" s="14">
        <v>-2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22"/>
      <c r="N35" s="33">
        <v>-2</v>
      </c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AA35" s="14">
        <v>-2</v>
      </c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22"/>
      <c r="AN35" s="33">
        <v>-2</v>
      </c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</row>
    <row r="36" spans="1:51">
      <c r="A36" s="14">
        <v>0</v>
      </c>
      <c r="B36" s="32">
        <v>0.73160000000000003</v>
      </c>
      <c r="C36" s="32">
        <v>0.65559999999999996</v>
      </c>
      <c r="D36" s="32">
        <v>0.63759999999999994</v>
      </c>
      <c r="E36" s="32">
        <v>0.56440000000000001</v>
      </c>
      <c r="F36" s="32">
        <v>0.66620000000000001</v>
      </c>
      <c r="G36" s="32"/>
      <c r="H36" s="32"/>
      <c r="I36" s="32"/>
      <c r="J36" s="32"/>
      <c r="K36" s="32"/>
      <c r="L36" s="32"/>
      <c r="M36" s="22"/>
      <c r="N36" s="33">
        <v>0</v>
      </c>
      <c r="O36" s="32">
        <v>0.78680000000000005</v>
      </c>
      <c r="P36" s="32">
        <v>0.74219999999999997</v>
      </c>
      <c r="Q36" s="32">
        <v>0.71340000000000003</v>
      </c>
      <c r="R36" s="32">
        <v>0.64559999999999995</v>
      </c>
      <c r="S36" s="32">
        <v>0.75960000000000005</v>
      </c>
      <c r="T36" s="32"/>
      <c r="U36" s="32"/>
      <c r="V36" s="32"/>
      <c r="W36" s="32"/>
      <c r="X36" s="32"/>
      <c r="Y36" s="32"/>
      <c r="AA36" s="14">
        <v>0</v>
      </c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22"/>
      <c r="AN36" s="33">
        <v>0</v>
      </c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</row>
    <row r="37" spans="1:51">
      <c r="A37" s="14">
        <v>2</v>
      </c>
      <c r="B37" s="32">
        <v>0.55200000000000005</v>
      </c>
      <c r="C37" s="32">
        <v>0.40820000000000001</v>
      </c>
      <c r="D37" s="32">
        <v>0.38019999999999998</v>
      </c>
      <c r="E37" s="32">
        <v>0.34839999999999999</v>
      </c>
      <c r="F37" s="32">
        <v>0.41839999999999999</v>
      </c>
      <c r="G37" s="32"/>
      <c r="H37" s="32"/>
      <c r="I37" s="32"/>
      <c r="J37" s="32"/>
      <c r="K37" s="32"/>
      <c r="L37" s="32"/>
      <c r="M37" s="22"/>
      <c r="N37" s="33">
        <v>2</v>
      </c>
      <c r="O37" s="32">
        <v>0.60799999999999998</v>
      </c>
      <c r="P37" s="32">
        <v>0.52800000000000002</v>
      </c>
      <c r="Q37" s="32">
        <v>0.44240000000000002</v>
      </c>
      <c r="R37" s="32">
        <v>0.4244</v>
      </c>
      <c r="S37" s="32">
        <v>0.54700000000000004</v>
      </c>
      <c r="T37" s="32"/>
      <c r="U37" s="32"/>
      <c r="V37" s="32"/>
      <c r="W37" s="32"/>
      <c r="X37" s="32"/>
      <c r="Y37" s="32"/>
      <c r="AA37" s="14">
        <v>2</v>
      </c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22"/>
      <c r="AN37" s="33">
        <v>2</v>
      </c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</row>
    <row r="38" spans="1:51">
      <c r="A38" s="14">
        <v>4</v>
      </c>
      <c r="B38" s="32">
        <v>0.38919999999999999</v>
      </c>
      <c r="C38" s="32">
        <v>0.26619999999999999</v>
      </c>
      <c r="D38" s="32">
        <v>0.2392</v>
      </c>
      <c r="E38" s="32">
        <v>0.21479999999999999</v>
      </c>
      <c r="F38" s="32">
        <v>0.28039999999999998</v>
      </c>
      <c r="G38" s="32"/>
      <c r="H38" s="32"/>
      <c r="I38" s="32"/>
      <c r="J38" s="32"/>
      <c r="K38" s="32"/>
      <c r="L38" s="32"/>
      <c r="M38" s="22"/>
      <c r="N38" s="33">
        <v>4</v>
      </c>
      <c r="O38" s="32">
        <v>0.45600000000000002</v>
      </c>
      <c r="P38" s="32">
        <v>0.33200000000000002</v>
      </c>
      <c r="Q38" s="32">
        <v>0.26500000000000001</v>
      </c>
      <c r="R38" s="32">
        <v>0.2596</v>
      </c>
      <c r="S38" s="32">
        <v>0.35139999999999999</v>
      </c>
      <c r="T38" s="32"/>
      <c r="U38" s="32"/>
      <c r="V38" s="32"/>
      <c r="W38" s="32"/>
      <c r="X38" s="32"/>
      <c r="Y38" s="32"/>
      <c r="AA38" s="14">
        <v>4</v>
      </c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22"/>
      <c r="AN38" s="33">
        <v>4</v>
      </c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</row>
    <row r="39" spans="1:51">
      <c r="A39" s="14">
        <v>6</v>
      </c>
      <c r="B39" s="32">
        <v>0.2666</v>
      </c>
      <c r="C39" s="32">
        <v>0.16059999999999999</v>
      </c>
      <c r="D39" s="32">
        <v>0.12620000000000001</v>
      </c>
      <c r="E39" s="32">
        <v>0.11840000000000001</v>
      </c>
      <c r="F39" s="32">
        <v>0.17760000000000001</v>
      </c>
      <c r="G39" s="32"/>
      <c r="H39" s="32"/>
      <c r="I39" s="32"/>
      <c r="J39" s="32"/>
      <c r="K39" s="32"/>
      <c r="L39" s="32"/>
      <c r="M39" s="22"/>
      <c r="N39" s="33">
        <v>6</v>
      </c>
      <c r="O39" s="32">
        <v>0.31259999999999999</v>
      </c>
      <c r="P39" s="32">
        <v>0.21940000000000001</v>
      </c>
      <c r="Q39" s="32">
        <v>0.16320000000000001</v>
      </c>
      <c r="R39" s="32">
        <v>0.158</v>
      </c>
      <c r="S39" s="32">
        <v>0.24360000000000001</v>
      </c>
      <c r="T39" s="32"/>
      <c r="U39" s="32"/>
      <c r="V39" s="32"/>
      <c r="W39" s="32"/>
      <c r="X39" s="32"/>
      <c r="Y39" s="32"/>
      <c r="AA39" s="14">
        <v>6</v>
      </c>
      <c r="AB39" s="32">
        <v>0.35859999999999997</v>
      </c>
      <c r="AC39" s="32">
        <v>0.16420000000000001</v>
      </c>
      <c r="AD39" s="32">
        <v>0.15459999999999999</v>
      </c>
      <c r="AE39" s="32">
        <v>0.1588</v>
      </c>
      <c r="AF39" s="32">
        <v>0.16619999999999999</v>
      </c>
      <c r="AG39" s="32"/>
      <c r="AH39" s="32"/>
      <c r="AI39" s="32"/>
      <c r="AJ39" s="32"/>
      <c r="AK39" s="32"/>
      <c r="AL39" s="32"/>
      <c r="AM39" s="22"/>
      <c r="AN39" s="33">
        <v>6</v>
      </c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</row>
    <row r="40" spans="1:51">
      <c r="A40" s="14">
        <v>8</v>
      </c>
      <c r="B40" s="32">
        <v>0.17299999999999999</v>
      </c>
      <c r="C40" s="32">
        <v>8.5800000000000001E-2</v>
      </c>
      <c r="D40" s="32">
        <v>7.2599999999999998E-2</v>
      </c>
      <c r="E40" s="32">
        <v>6.2600000000000003E-2</v>
      </c>
      <c r="F40" s="32">
        <v>0.10680000000000001</v>
      </c>
      <c r="G40" s="32"/>
      <c r="H40" s="32"/>
      <c r="I40" s="32"/>
      <c r="J40" s="32"/>
      <c r="K40" s="32"/>
      <c r="L40" s="32"/>
      <c r="M40" s="22"/>
      <c r="N40" s="33">
        <v>8</v>
      </c>
      <c r="O40" s="32">
        <v>0.20960000000000001</v>
      </c>
      <c r="P40" s="32">
        <v>0.13519999999999999</v>
      </c>
      <c r="Q40" s="32">
        <v>9.5000000000000001E-2</v>
      </c>
      <c r="R40" s="32">
        <v>9.6799999999999997E-2</v>
      </c>
      <c r="S40" s="32">
        <v>0.16239999999999999</v>
      </c>
      <c r="T40" s="32"/>
      <c r="U40" s="32"/>
      <c r="V40" s="32"/>
      <c r="W40" s="32"/>
      <c r="X40" s="32"/>
      <c r="Y40" s="32"/>
      <c r="AA40" s="14">
        <v>8</v>
      </c>
      <c r="AB40" s="32">
        <v>0.24940000000000001</v>
      </c>
      <c r="AC40" s="32">
        <v>8.3799999999999999E-2</v>
      </c>
      <c r="AD40" s="32">
        <v>7.1400000000000005E-2</v>
      </c>
      <c r="AE40" s="32">
        <v>7.8E-2</v>
      </c>
      <c r="AF40" s="32">
        <v>8.48E-2</v>
      </c>
      <c r="AG40" s="32"/>
      <c r="AH40" s="32"/>
      <c r="AI40" s="32"/>
      <c r="AJ40" s="32"/>
      <c r="AK40" s="32"/>
      <c r="AL40" s="32"/>
      <c r="AM40" s="22"/>
      <c r="AN40" s="33">
        <v>8</v>
      </c>
      <c r="AO40" s="32">
        <v>0.73799999999999999</v>
      </c>
      <c r="AP40" s="32">
        <v>0.57999999999999996</v>
      </c>
      <c r="AQ40" s="32">
        <v>0.74539999999999995</v>
      </c>
      <c r="AR40" s="32">
        <v>0.56799999999999995</v>
      </c>
      <c r="AS40" s="32">
        <v>0.66359999999999997</v>
      </c>
      <c r="AT40" s="32"/>
      <c r="AU40" s="32"/>
      <c r="AV40" s="32"/>
      <c r="AW40" s="32"/>
      <c r="AX40" s="32"/>
      <c r="AY40" s="32"/>
    </row>
    <row r="41" spans="1:51">
      <c r="A41" s="14">
        <v>10</v>
      </c>
      <c r="B41" s="32">
        <v>9.0999999999999998E-2</v>
      </c>
      <c r="C41" s="32">
        <v>3.78E-2</v>
      </c>
      <c r="D41" s="32">
        <v>3.1800000000000002E-2</v>
      </c>
      <c r="E41" s="32">
        <v>2.46E-2</v>
      </c>
      <c r="F41" s="32">
        <v>5.2999999999999999E-2</v>
      </c>
      <c r="G41" s="32"/>
      <c r="H41" s="32"/>
      <c r="I41" s="32"/>
      <c r="J41" s="32"/>
      <c r="K41" s="32"/>
      <c r="L41" s="32"/>
      <c r="M41" s="22"/>
      <c r="N41" s="33">
        <v>10</v>
      </c>
      <c r="O41" s="32">
        <v>0.10639999999999999</v>
      </c>
      <c r="P41" s="32">
        <v>5.7200000000000001E-2</v>
      </c>
      <c r="Q41" s="32">
        <v>3.9E-2</v>
      </c>
      <c r="R41" s="32">
        <v>4.1200000000000001E-2</v>
      </c>
      <c r="S41" s="32">
        <v>7.1999999999999995E-2</v>
      </c>
      <c r="T41" s="32"/>
      <c r="U41" s="32"/>
      <c r="V41" s="32"/>
      <c r="W41" s="32"/>
      <c r="X41" s="32"/>
      <c r="Y41" s="32"/>
      <c r="AA41" s="14">
        <v>10</v>
      </c>
      <c r="AB41" s="32">
        <v>0.16259999999999999</v>
      </c>
      <c r="AC41" s="32">
        <v>3.2800000000000003E-2</v>
      </c>
      <c r="AD41" s="32">
        <v>2.3400000000000001E-2</v>
      </c>
      <c r="AE41" s="32">
        <v>2.6599999999999999E-2</v>
      </c>
      <c r="AF41" s="32">
        <v>3.4599999999999999E-2</v>
      </c>
      <c r="AG41" s="32"/>
      <c r="AH41" s="32"/>
      <c r="AI41" s="32"/>
      <c r="AJ41" s="32"/>
      <c r="AK41" s="32"/>
      <c r="AL41" s="32"/>
      <c r="AM41" s="22"/>
      <c r="AN41" s="33">
        <v>10</v>
      </c>
      <c r="AO41" s="32">
        <v>0.63419999999999999</v>
      </c>
      <c r="AP41" s="32">
        <v>0.3644</v>
      </c>
      <c r="AQ41" s="32">
        <v>0.40899999999999997</v>
      </c>
      <c r="AR41" s="32">
        <v>0.35820000000000002</v>
      </c>
      <c r="AS41" s="32">
        <v>0.3896</v>
      </c>
      <c r="AT41" s="32"/>
      <c r="AU41" s="32"/>
      <c r="AV41" s="32"/>
      <c r="AW41" s="32"/>
      <c r="AX41" s="32"/>
      <c r="AY41" s="32"/>
    </row>
    <row r="42" spans="1:51">
      <c r="A42" s="14">
        <v>12</v>
      </c>
      <c r="B42" s="32">
        <v>4.6399999999999997E-2</v>
      </c>
      <c r="C42" s="32">
        <v>1.34E-2</v>
      </c>
      <c r="D42" s="32">
        <v>1.0200000000000001E-2</v>
      </c>
      <c r="E42" s="32">
        <v>8.6E-3</v>
      </c>
      <c r="F42" s="32">
        <v>1.8800000000000001E-2</v>
      </c>
      <c r="G42" s="32"/>
      <c r="H42" s="32"/>
      <c r="I42" s="32"/>
      <c r="J42" s="32"/>
      <c r="K42" s="32"/>
      <c r="L42" s="32"/>
      <c r="M42" s="22"/>
      <c r="N42" s="33">
        <v>12</v>
      </c>
      <c r="O42" s="32">
        <v>5.62E-2</v>
      </c>
      <c r="P42" s="32">
        <v>2.5399999999999999E-2</v>
      </c>
      <c r="Q42" s="32">
        <v>1.38E-2</v>
      </c>
      <c r="R42" s="32">
        <v>1.72E-2</v>
      </c>
      <c r="S42" s="32">
        <v>3.56E-2</v>
      </c>
      <c r="T42" s="32"/>
      <c r="U42" s="32"/>
      <c r="V42" s="32"/>
      <c r="W42" s="32"/>
      <c r="X42" s="32"/>
      <c r="Y42" s="32"/>
      <c r="AA42" s="14">
        <v>12</v>
      </c>
      <c r="AB42" s="32">
        <v>9.7000000000000003E-2</v>
      </c>
      <c r="AC42" s="32">
        <v>9.1999999999999998E-3</v>
      </c>
      <c r="AD42" s="32">
        <v>6.0000000000000001E-3</v>
      </c>
      <c r="AE42" s="32">
        <v>8.0000000000000002E-3</v>
      </c>
      <c r="AF42" s="32">
        <v>1.0800000000000001E-2</v>
      </c>
      <c r="AG42" s="32"/>
      <c r="AH42" s="32"/>
      <c r="AI42" s="32"/>
      <c r="AJ42" s="32"/>
      <c r="AK42" s="32"/>
      <c r="AL42" s="32"/>
      <c r="AM42" s="22"/>
      <c r="AN42" s="33">
        <v>12</v>
      </c>
      <c r="AO42" s="32">
        <v>0.50919999999999999</v>
      </c>
      <c r="AP42" s="32">
        <v>0.18</v>
      </c>
      <c r="AQ42" s="32">
        <v>0.1588</v>
      </c>
      <c r="AR42" s="32">
        <v>0.1812</v>
      </c>
      <c r="AS42" s="32">
        <v>0.18640000000000001</v>
      </c>
      <c r="AT42" s="32"/>
      <c r="AU42" s="32"/>
      <c r="AV42" s="32"/>
      <c r="AW42" s="32"/>
      <c r="AX42" s="32"/>
      <c r="AY42" s="32"/>
    </row>
    <row r="43" spans="1:51">
      <c r="A43" s="14">
        <v>14</v>
      </c>
      <c r="B43" s="32">
        <v>1.54E-2</v>
      </c>
      <c r="C43" s="32">
        <v>4.0000000000000001E-3</v>
      </c>
      <c r="D43" s="32">
        <v>3.2000000000000002E-3</v>
      </c>
      <c r="E43" s="32">
        <v>2.3999999999999998E-3</v>
      </c>
      <c r="F43" s="32">
        <v>7.6E-3</v>
      </c>
      <c r="G43" s="32"/>
      <c r="H43" s="32"/>
      <c r="I43" s="32"/>
      <c r="J43" s="32"/>
      <c r="K43" s="32"/>
      <c r="L43" s="32"/>
      <c r="M43" s="22"/>
      <c r="N43" s="33">
        <v>14</v>
      </c>
      <c r="O43" s="32">
        <v>2.0199999999999999E-2</v>
      </c>
      <c r="P43" s="32">
        <v>6.4000000000000003E-3</v>
      </c>
      <c r="Q43" s="32">
        <v>4.4000000000000003E-3</v>
      </c>
      <c r="R43" s="32">
        <v>7.1999999999999998E-3</v>
      </c>
      <c r="S43" s="32">
        <v>1.2E-2</v>
      </c>
      <c r="T43" s="32"/>
      <c r="U43" s="32"/>
      <c r="V43" s="32"/>
      <c r="W43" s="32"/>
      <c r="X43" s="32"/>
      <c r="Y43" s="32"/>
      <c r="AA43" s="14">
        <v>14</v>
      </c>
      <c r="AB43" s="32">
        <v>5.6599999999999998E-2</v>
      </c>
      <c r="AC43" s="32">
        <v>3.5999999999999999E-3</v>
      </c>
      <c r="AD43" s="32">
        <v>3.0000000000000001E-3</v>
      </c>
      <c r="AE43" s="32">
        <v>3.5999999999999999E-3</v>
      </c>
      <c r="AF43" s="32">
        <v>4.7999999999999996E-3</v>
      </c>
      <c r="AG43" s="32"/>
      <c r="AH43" s="32"/>
      <c r="AI43" s="32"/>
      <c r="AJ43" s="32"/>
      <c r="AK43" s="32"/>
      <c r="AL43" s="32"/>
      <c r="AM43" s="22"/>
      <c r="AN43" s="33">
        <v>14</v>
      </c>
      <c r="AO43" s="32">
        <v>0.39779999999999999</v>
      </c>
      <c r="AP43" s="32">
        <v>8.5400000000000004E-2</v>
      </c>
      <c r="AQ43" s="32">
        <v>4.1799999999999997E-2</v>
      </c>
      <c r="AR43" s="32">
        <v>8.6599999999999996E-2</v>
      </c>
      <c r="AS43" s="32">
        <v>8.6800000000000002E-2</v>
      </c>
      <c r="AT43" s="32"/>
      <c r="AU43" s="32"/>
      <c r="AV43" s="32"/>
      <c r="AW43" s="32"/>
      <c r="AX43" s="32"/>
      <c r="AY43" s="32"/>
    </row>
    <row r="44" spans="1:51">
      <c r="A44" s="14">
        <v>16</v>
      </c>
      <c r="B44" s="32">
        <v>3.0000000000000001E-3</v>
      </c>
      <c r="C44" s="32">
        <v>5.9999999999999995E-4</v>
      </c>
      <c r="D44" s="32">
        <v>0</v>
      </c>
      <c r="E44" s="32">
        <v>2.0000000000000001E-4</v>
      </c>
      <c r="F44" s="32">
        <v>1.4E-3</v>
      </c>
      <c r="G44" s="32"/>
      <c r="H44" s="32"/>
      <c r="I44" s="32"/>
      <c r="J44" s="32"/>
      <c r="K44" s="32"/>
      <c r="L44" s="32"/>
      <c r="M44" s="22"/>
      <c r="N44" s="33">
        <v>16</v>
      </c>
      <c r="O44" s="32">
        <v>4.5999999999999999E-3</v>
      </c>
      <c r="P44" s="32">
        <v>2.8E-3</v>
      </c>
      <c r="Q44" s="32">
        <v>1.1999999999999999E-3</v>
      </c>
      <c r="R44" s="32">
        <v>3.3999999999999998E-3</v>
      </c>
      <c r="S44" s="32">
        <v>3.8E-3</v>
      </c>
      <c r="T44" s="32"/>
      <c r="U44" s="32"/>
      <c r="V44" s="32"/>
      <c r="W44" s="32"/>
      <c r="X44" s="32"/>
      <c r="Y44" s="32"/>
      <c r="AA44" s="14">
        <v>16</v>
      </c>
      <c r="AB44" s="32">
        <v>3.3799999999999997E-2</v>
      </c>
      <c r="AC44" s="32">
        <v>4.0000000000000002E-4</v>
      </c>
      <c r="AD44" s="32">
        <v>1E-3</v>
      </c>
      <c r="AE44" s="32">
        <v>4.0000000000000002E-4</v>
      </c>
      <c r="AF44" s="32">
        <v>1.4E-3</v>
      </c>
      <c r="AG44" s="32"/>
      <c r="AH44" s="32"/>
      <c r="AI44" s="32"/>
      <c r="AJ44" s="32"/>
      <c r="AK44" s="32"/>
      <c r="AL44" s="32"/>
      <c r="AM44" s="22"/>
      <c r="AN44" s="33">
        <v>16</v>
      </c>
      <c r="AO44" s="32">
        <v>0.25879999999999997</v>
      </c>
      <c r="AP44" s="32">
        <v>3.1199999999999999E-2</v>
      </c>
      <c r="AQ44" s="32">
        <v>2.8E-3</v>
      </c>
      <c r="AR44" s="32">
        <v>3.2399999999999998E-2</v>
      </c>
      <c r="AS44" s="32">
        <v>3.3399999999999999E-2</v>
      </c>
      <c r="AT44" s="32"/>
      <c r="AU44" s="32"/>
      <c r="AV44" s="32"/>
      <c r="AW44" s="32"/>
      <c r="AX44" s="32"/>
      <c r="AY44" s="32"/>
    </row>
    <row r="45" spans="1:51">
      <c r="A45" s="14">
        <v>18</v>
      </c>
      <c r="B45" s="32">
        <v>5.9999999999999995E-4</v>
      </c>
      <c r="C45" s="32">
        <v>0</v>
      </c>
      <c r="D45" s="32">
        <v>0</v>
      </c>
      <c r="E45" s="32">
        <v>0</v>
      </c>
      <c r="F45" s="32">
        <v>0</v>
      </c>
      <c r="G45" s="32"/>
      <c r="H45" s="32"/>
      <c r="I45" s="32"/>
      <c r="J45" s="32"/>
      <c r="K45" s="32"/>
      <c r="L45" s="32"/>
      <c r="M45" s="22"/>
      <c r="N45" s="33">
        <v>18</v>
      </c>
      <c r="O45" s="32">
        <v>1E-3</v>
      </c>
      <c r="P45" s="32">
        <v>0</v>
      </c>
      <c r="Q45" s="32">
        <v>0</v>
      </c>
      <c r="R45" s="32">
        <v>1.6000000000000001E-3</v>
      </c>
      <c r="S45" s="32">
        <v>4.0000000000000002E-4</v>
      </c>
      <c r="T45" s="32"/>
      <c r="U45" s="32"/>
      <c r="V45" s="32"/>
      <c r="W45" s="32"/>
      <c r="X45" s="32"/>
      <c r="Y45" s="32"/>
      <c r="AA45" s="14">
        <v>18</v>
      </c>
      <c r="AB45" s="32">
        <v>1.06E-2</v>
      </c>
      <c r="AC45" s="32">
        <v>0</v>
      </c>
      <c r="AD45" s="32">
        <v>2.0000000000000001E-4</v>
      </c>
      <c r="AE45" s="32">
        <v>0</v>
      </c>
      <c r="AF45" s="32">
        <v>0</v>
      </c>
      <c r="AG45" s="32"/>
      <c r="AH45" s="32"/>
      <c r="AI45" s="32"/>
      <c r="AJ45" s="32"/>
      <c r="AK45" s="32"/>
      <c r="AL45" s="32"/>
      <c r="AM45" s="22"/>
      <c r="AN45" s="33">
        <v>18</v>
      </c>
      <c r="AO45" s="32">
        <v>0.16020000000000001</v>
      </c>
      <c r="AP45" s="32">
        <v>1.4999999999999999E-2</v>
      </c>
      <c r="AQ45" s="32">
        <v>1.04E-2</v>
      </c>
      <c r="AR45" s="32">
        <v>1.52E-2</v>
      </c>
      <c r="AS45" s="32">
        <v>1.78E-2</v>
      </c>
      <c r="AT45" s="32"/>
      <c r="AU45" s="32"/>
      <c r="AV45" s="32"/>
      <c r="AW45" s="32"/>
      <c r="AX45" s="32"/>
      <c r="AY45" s="32"/>
    </row>
    <row r="46" spans="1:51">
      <c r="A46" s="14">
        <v>20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22"/>
      <c r="N46" s="14">
        <v>20</v>
      </c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AA46" s="14">
        <v>20</v>
      </c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22"/>
      <c r="AN46" s="14">
        <v>20</v>
      </c>
      <c r="AO46" s="32">
        <v>8.8800000000000004E-2</v>
      </c>
      <c r="AP46" s="32">
        <v>4.0000000000000001E-3</v>
      </c>
      <c r="AQ46" s="32">
        <v>2.2000000000000001E-3</v>
      </c>
      <c r="AR46" s="32">
        <v>4.1999999999999997E-3</v>
      </c>
      <c r="AS46" s="32">
        <v>8.0000000000000002E-3</v>
      </c>
      <c r="AT46" s="32"/>
      <c r="AU46" s="32"/>
      <c r="AV46" s="32"/>
      <c r="AW46" s="32"/>
      <c r="AX46" s="32"/>
      <c r="AY46" s="32"/>
    </row>
    <row r="47" spans="1:51">
      <c r="A47" s="14">
        <v>22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22"/>
      <c r="N47" s="14">
        <v>22</v>
      </c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AA47" s="14">
        <v>22</v>
      </c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22"/>
      <c r="AN47" s="14">
        <v>22</v>
      </c>
      <c r="AO47" s="32">
        <v>4.7199999999999999E-2</v>
      </c>
      <c r="AP47" s="32">
        <v>1.6000000000000001E-3</v>
      </c>
      <c r="AQ47" s="32">
        <v>5.9999999999999995E-4</v>
      </c>
      <c r="AR47" s="32">
        <v>2E-3</v>
      </c>
      <c r="AS47" s="32">
        <v>2.8E-3</v>
      </c>
      <c r="AT47" s="32"/>
      <c r="AU47" s="32"/>
      <c r="AV47" s="32"/>
      <c r="AW47" s="32"/>
      <c r="AX47" s="32"/>
      <c r="AY47" s="32"/>
    </row>
    <row r="48" spans="1:51">
      <c r="A48" s="14">
        <v>24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22"/>
      <c r="N48" s="14">
        <v>24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AA48" s="14">
        <v>24</v>
      </c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22"/>
      <c r="AN48" s="14">
        <v>24</v>
      </c>
      <c r="AO48" s="32">
        <v>1.9599999999999999E-2</v>
      </c>
      <c r="AP48" s="32">
        <v>2.0000000000000001E-4</v>
      </c>
      <c r="AQ48" s="32">
        <v>0</v>
      </c>
      <c r="AR48" s="32">
        <v>2.2000000000000001E-3</v>
      </c>
      <c r="AS48" s="32">
        <v>4.0000000000000002E-4</v>
      </c>
      <c r="AT48" s="32"/>
      <c r="AU48" s="32"/>
      <c r="AV48" s="32"/>
      <c r="AW48" s="32"/>
      <c r="AX48" s="32"/>
      <c r="AY48" s="32"/>
    </row>
    <row r="49" spans="1:51" ht="13.15" customHeight="1">
      <c r="A49" s="14">
        <v>26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22"/>
      <c r="N49" s="14">
        <v>26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AA49" s="14">
        <v>26</v>
      </c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22"/>
      <c r="AN49" s="14">
        <v>26</v>
      </c>
      <c r="AO49" s="32">
        <v>4.5999999999999999E-3</v>
      </c>
      <c r="AP49" s="32">
        <v>0</v>
      </c>
      <c r="AQ49" s="32">
        <v>0</v>
      </c>
      <c r="AR49" s="32">
        <v>4.0000000000000001E-3</v>
      </c>
      <c r="AS49" s="32">
        <v>0</v>
      </c>
      <c r="AT49" s="32"/>
      <c r="AU49" s="32"/>
      <c r="AV49" s="32"/>
      <c r="AW49" s="32"/>
      <c r="AX49" s="32"/>
      <c r="AY49" s="32"/>
    </row>
    <row r="50" spans="1:51">
      <c r="A50" s="14">
        <v>28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22"/>
      <c r="N50" s="14">
        <v>28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AA50" s="14">
        <v>28</v>
      </c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22"/>
      <c r="AN50" s="14">
        <v>28</v>
      </c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</row>
    <row r="51" spans="1:51">
      <c r="A51" s="14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22"/>
      <c r="N51" s="33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AA51" s="14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22"/>
      <c r="AN51" s="33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</row>
    <row r="52" spans="1:51">
      <c r="A52" s="14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22"/>
      <c r="N52" s="33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AA52" s="14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22"/>
      <c r="AN52" s="33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</row>
    <row r="53" spans="1:51">
      <c r="A53" s="14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22"/>
      <c r="N53" s="33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AA53" s="14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22"/>
      <c r="AN53" s="33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</row>
    <row r="54" spans="1:51">
      <c r="A54" s="14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22"/>
      <c r="N54" s="33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AA54" s="14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22"/>
      <c r="AN54" s="33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</row>
    <row r="55" spans="1:51">
      <c r="A55" s="14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22"/>
      <c r="N55" s="33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AA55" s="14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22"/>
      <c r="AN55" s="33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</row>
    <row r="56" spans="1:51">
      <c r="A56" s="14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22"/>
      <c r="N56" s="33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AA56" s="14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22"/>
      <c r="AN56" s="33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</row>
    <row r="57" spans="1:51">
      <c r="A57" s="14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22"/>
      <c r="N57" s="33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AA57" s="14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22"/>
      <c r="AN57" s="33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</row>
    <row r="58" spans="1:51" ht="22.15" customHeight="1">
      <c r="A58" s="1" t="s">
        <v>7</v>
      </c>
      <c r="B58" s="27">
        <f t="shared" ref="B58:L58" si="0">IF(SUM(B$37:B$57)=0,"",(LOG10(($A5)/INDEX(B$37:B$57,MATCH($A5,B$37:B$57,-1)))/LOG10(INDEX(B$37:B$57,MATCH($A5,B$37:B$57,-1))/INDEX(B$37:B$57,1+MATCH($A5,B$37:B$57,-1))))*(INDEX($A$37:$A$57,MATCH($A5,B$37:B$57,-1))-INDEX($A$37:$A$57,1+MATCH($A5,B$37:B$57,-1)))+INDEX($A$37:$A$57,MATCH($A5,B$37:B$57,-1)))</f>
        <v>9.7063948665215456</v>
      </c>
      <c r="C58" s="27">
        <f t="shared" si="0"/>
        <v>7.5113998463191418</v>
      </c>
      <c r="D58" s="27">
        <f t="shared" si="0"/>
        <v>6.8417308360362608</v>
      </c>
      <c r="E58" s="27">
        <f t="shared" si="0"/>
        <v>6.5300411851240083</v>
      </c>
      <c r="F58" s="27">
        <f t="shared" si="0"/>
        <v>8.1877863042300785</v>
      </c>
      <c r="G58" s="27" t="str">
        <f t="shared" si="0"/>
        <v/>
      </c>
      <c r="H58" s="27" t="str">
        <f t="shared" si="0"/>
        <v/>
      </c>
      <c r="I58" s="27" t="str">
        <f t="shared" si="0"/>
        <v/>
      </c>
      <c r="J58" s="27" t="str">
        <f t="shared" si="0"/>
        <v/>
      </c>
      <c r="K58" s="27" t="str">
        <f t="shared" si="0"/>
        <v/>
      </c>
      <c r="L58" s="27" t="str">
        <f t="shared" si="0"/>
        <v/>
      </c>
      <c r="M58" s="22"/>
      <c r="N58" s="34" t="s">
        <v>7</v>
      </c>
      <c r="O58" s="27">
        <f t="shared" ref="O58:Y58" si="1">IF(SUM(O$37:O$57)=0,"",(LOG10(($A5)/INDEX(O$37:O$57,MATCH($A5,O$37:O$57,-1)))/LOG10(INDEX(O$37:O$57,MATCH($A5,O$37:O$57,-1))/INDEX(O$37:O$57,1+MATCH($A5,O$37:O$57,-1))))*(INDEX($A$37:$A$57,MATCH($A5,O$37:O$57,-1))-INDEX($A$37:$A$57,1+MATCH($A5,O$37:O$57,-1)))+INDEX($A$37:$A$57,MATCH($A5,O$37:O$57,-1)))</f>
        <v>10.194380314913506</v>
      </c>
      <c r="P58" s="27">
        <f t="shared" si="1"/>
        <v>8.7011963125688965</v>
      </c>
      <c r="Q58" s="27">
        <f t="shared" si="1"/>
        <v>7.8104108780003889</v>
      </c>
      <c r="R58" s="27">
        <f t="shared" si="1"/>
        <v>7.8672382002430066</v>
      </c>
      <c r="S58" s="27">
        <f t="shared" si="1"/>
        <v>9.1922656558586802</v>
      </c>
      <c r="T58" s="27"/>
      <c r="U58" s="27" t="str">
        <f t="shared" si="1"/>
        <v/>
      </c>
      <c r="V58" s="27" t="str">
        <f t="shared" si="1"/>
        <v/>
      </c>
      <c r="W58" s="27" t="str">
        <f t="shared" si="1"/>
        <v/>
      </c>
      <c r="X58" s="27" t="str">
        <f t="shared" si="1"/>
        <v/>
      </c>
      <c r="Y58" s="27" t="str">
        <f t="shared" si="1"/>
        <v/>
      </c>
      <c r="AA58" s="1" t="s">
        <v>7</v>
      </c>
      <c r="AB58" s="27">
        <f t="shared" ref="AB58:AL58" si="2">IF(SUM(AB$37:AB$57)=0,"",(LOG10(($A5)/INDEX(AB$37:AB$57,MATCH($A5,AB$37:AB$57,-1)))/LOG10(INDEX(AB$37:AB$57,MATCH($A5,AB$37:AB$57,-1))/INDEX(AB$37:AB$57,1+MATCH($A5,AB$37:AB$57,-1))))*(INDEX($A$37:$A$57,MATCH($A5,AB$37:AB$57,-1))-INDEX($A$37:$A$57,1+MATCH($A5,AB$37:AB$57,-1)))+INDEX($A$37:$A$57,MATCH($A5,AB$37:AB$57,-1)))</f>
        <v>11.882074115649402</v>
      </c>
      <c r="AC58" s="27">
        <f t="shared" si="2"/>
        <v>7.4745064945868425</v>
      </c>
      <c r="AD58" s="27">
        <f t="shared" si="2"/>
        <v>7.127887508399267</v>
      </c>
      <c r="AE58" s="27">
        <f t="shared" si="2"/>
        <v>7.3010310156538569</v>
      </c>
      <c r="AF58" s="27">
        <f t="shared" si="2"/>
        <v>7.5099552977729456</v>
      </c>
      <c r="AG58" s="27" t="str">
        <f t="shared" si="2"/>
        <v/>
      </c>
      <c r="AH58" s="27" t="str">
        <f t="shared" si="2"/>
        <v/>
      </c>
      <c r="AI58" s="27" t="str">
        <f t="shared" si="2"/>
        <v/>
      </c>
      <c r="AJ58" s="27" t="str">
        <f t="shared" si="2"/>
        <v/>
      </c>
      <c r="AK58" s="27" t="str">
        <f t="shared" si="2"/>
        <v/>
      </c>
      <c r="AL58" s="27" t="str">
        <f t="shared" si="2"/>
        <v/>
      </c>
      <c r="AM58" s="22"/>
      <c r="AN58" s="34" t="s">
        <v>7</v>
      </c>
      <c r="AO58" s="27">
        <f t="shared" ref="AO58:AS58" si="3">IF(SUM(AO$37:AO$57)=0,"",(LOG10(($A5)/INDEX(AO$37:AO$57,MATCH($A5,AO$37:AO$57,-1)))/LOG10(INDEX(AO$37:AO$57,MATCH($A5,AO$37:AO$57,-1))/INDEX(AO$37:AO$57,1+MATCH($A5,AO$37:AO$57,-1))))*(INDEX($A$37:$A$57,MATCH($A5,AO$37:AO$57,-1))-INDEX($A$37:$A$57,1+MATCH($A5,AO$37:AO$57,-1)))+INDEX($A$37:$A$57,MATCH($A5,AO$37:AO$57,-1)))</f>
        <v>19.59736877561129</v>
      </c>
      <c r="AP58" s="27">
        <f t="shared" si="3"/>
        <v>13.57665823575287</v>
      </c>
      <c r="AQ58" s="27">
        <f t="shared" si="3"/>
        <v>12.692977166959492</v>
      </c>
      <c r="AR58" s="27">
        <f t="shared" si="3"/>
        <v>13.610266658777718</v>
      </c>
      <c r="AS58" s="27">
        <f t="shared" si="3"/>
        <v>13.62955453349776</v>
      </c>
      <c r="AT58" s="27"/>
      <c r="AU58" s="27" t="str">
        <f t="shared" ref="AU58:AY58" si="4">IF(SUM(AU$37:AU$57)=0,"",(LOG10(($A5)/INDEX(AU$37:AU$57,MATCH($A5,AU$37:AU$57,-1)))/LOG10(INDEX(AU$37:AU$57,MATCH($A5,AU$37:AU$57,-1))/INDEX(AU$37:AU$57,1+MATCH($A5,AU$37:AU$57,-1))))*(INDEX($A$37:$A$57,MATCH($A5,AU$37:AU$57,-1))-INDEX($A$37:$A$57,1+MATCH($A5,AU$37:AU$57,-1)))+INDEX($A$37:$A$57,MATCH($A5,AU$37:AU$57,-1)))</f>
        <v/>
      </c>
      <c r="AV58" s="27" t="str">
        <f t="shared" si="4"/>
        <v/>
      </c>
      <c r="AW58" s="27" t="str">
        <f t="shared" si="4"/>
        <v/>
      </c>
      <c r="AX58" s="27" t="str">
        <f t="shared" si="4"/>
        <v/>
      </c>
      <c r="AY58" s="27" t="str">
        <f t="shared" si="4"/>
        <v/>
      </c>
    </row>
    <row r="59" spans="1:51" ht="15.75" thickBot="1">
      <c r="A59" s="2"/>
      <c r="B59" s="20"/>
      <c r="C59" s="20"/>
      <c r="D59" s="20"/>
      <c r="E59" s="20"/>
      <c r="F59" s="20"/>
      <c r="G59" s="20"/>
      <c r="H59" s="20"/>
      <c r="I59" s="20"/>
      <c r="Q59" s="22"/>
    </row>
    <row r="60" spans="1:51" ht="15.75" thickBot="1">
      <c r="A60" s="61" t="s">
        <v>22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3"/>
      <c r="N60" s="61" t="s">
        <v>9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3"/>
      <c r="AA60" s="61" t="s">
        <v>17</v>
      </c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3"/>
      <c r="AN60" s="61" t="s">
        <v>18</v>
      </c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3"/>
    </row>
    <row r="61" spans="1:51" ht="15.75" thickBot="1">
      <c r="B61" s="26"/>
      <c r="C61" s="26"/>
      <c r="D61" s="26"/>
      <c r="E61" s="26"/>
      <c r="F61" s="26"/>
      <c r="G61" s="26"/>
      <c r="H61" s="26"/>
      <c r="I61" s="26"/>
      <c r="AB61" s="26"/>
      <c r="AC61" s="26"/>
      <c r="AD61" s="26"/>
      <c r="AE61" s="26"/>
      <c r="AF61" s="26"/>
      <c r="AG61" s="26"/>
      <c r="AH61" s="26"/>
      <c r="AI61" s="26"/>
    </row>
    <row r="62" spans="1:51" ht="48.75" customHeight="1" thickBot="1">
      <c r="A62" s="64" t="s">
        <v>8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AA62" s="64" t="s">
        <v>8</v>
      </c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6"/>
    </row>
    <row r="63" spans="1:51">
      <c r="B63" s="20"/>
      <c r="C63" s="20"/>
    </row>
    <row r="64" spans="1:51">
      <c r="B64" s="5"/>
    </row>
    <row r="65" spans="1:7">
      <c r="B65" s="5"/>
      <c r="G65" s="20"/>
    </row>
    <row r="66" spans="1:7">
      <c r="B66" s="5"/>
      <c r="G66" s="20"/>
    </row>
    <row r="67" spans="1:7">
      <c r="B67" s="5"/>
    </row>
    <row r="68" spans="1:7">
      <c r="B68" s="5"/>
    </row>
    <row r="69" spans="1:7">
      <c r="B69" s="5"/>
    </row>
    <row r="70" spans="1:7">
      <c r="B70" s="5"/>
    </row>
    <row r="71" spans="1:7">
      <c r="B71" s="5"/>
    </row>
    <row r="72" spans="1:7">
      <c r="B72" s="5"/>
    </row>
    <row r="73" spans="1:7">
      <c r="C73" s="22"/>
    </row>
    <row r="74" spans="1:7">
      <c r="A74" s="16"/>
    </row>
    <row r="75" spans="1:7">
      <c r="B75" s="5"/>
    </row>
    <row r="76" spans="1:7">
      <c r="B76" s="5"/>
    </row>
    <row r="77" spans="1:7">
      <c r="B77" s="5"/>
    </row>
    <row r="78" spans="1:7">
      <c r="B78" s="5"/>
    </row>
    <row r="79" spans="1:7">
      <c r="B79" s="5"/>
    </row>
    <row r="80" spans="1:7">
      <c r="B80" s="5"/>
    </row>
    <row r="81" spans="1:2">
      <c r="B81" s="5"/>
    </row>
    <row r="82" spans="1:2">
      <c r="B82" s="5"/>
    </row>
    <row r="83" spans="1:2">
      <c r="B83" s="5"/>
    </row>
    <row r="84" spans="1:2">
      <c r="B84" s="5"/>
    </row>
    <row r="85" spans="1:2">
      <c r="B85" s="5"/>
    </row>
    <row r="86" spans="1:2">
      <c r="B86" s="5"/>
    </row>
    <row r="87" spans="1:2">
      <c r="B87" s="5"/>
    </row>
    <row r="88" spans="1:2">
      <c r="B88" s="5"/>
    </row>
    <row r="90" spans="1:2">
      <c r="A90" s="16"/>
    </row>
    <row r="91" spans="1:2">
      <c r="B91" s="23"/>
    </row>
    <row r="93" spans="1:2">
      <c r="B93" s="21"/>
    </row>
    <row r="94" spans="1:2">
      <c r="B94" s="21"/>
    </row>
    <row r="95" spans="1:2">
      <c r="B95" s="21"/>
    </row>
    <row r="96" spans="1:2">
      <c r="B96" s="21"/>
    </row>
    <row r="97" spans="2:5">
      <c r="B97" s="21"/>
    </row>
    <row r="98" spans="2:5">
      <c r="B98" s="21"/>
    </row>
    <row r="99" spans="2:5">
      <c r="B99" s="21"/>
    </row>
    <row r="100" spans="2:5">
      <c r="B100" s="21"/>
      <c r="C100" s="22"/>
    </row>
    <row r="101" spans="2:5">
      <c r="B101" s="21"/>
    </row>
    <row r="102" spans="2:5">
      <c r="B102" s="21"/>
      <c r="C102" s="22"/>
    </row>
    <row r="104" spans="2:5">
      <c r="C104" s="22"/>
    </row>
    <row r="105" spans="2:5">
      <c r="E105" s="24"/>
    </row>
    <row r="106" spans="2:5">
      <c r="E106" s="24"/>
    </row>
    <row r="107" spans="2:5">
      <c r="E107" s="24"/>
    </row>
    <row r="108" spans="2:5">
      <c r="B108" s="25"/>
      <c r="C108" s="22"/>
      <c r="E108" s="24"/>
    </row>
    <row r="109" spans="2:5">
      <c r="B109" s="25"/>
      <c r="C109" s="22"/>
      <c r="E109" s="24"/>
    </row>
    <row r="110" spans="2:5">
      <c r="B110" s="25"/>
      <c r="C110" s="22"/>
      <c r="E110" s="24"/>
    </row>
    <row r="111" spans="2:5">
      <c r="B111" s="25"/>
      <c r="C111" s="22"/>
      <c r="E111" s="24"/>
    </row>
    <row r="112" spans="2:5">
      <c r="B112" s="25"/>
      <c r="C112" s="22"/>
      <c r="E112" s="24"/>
    </row>
    <row r="113" spans="2:8">
      <c r="B113" s="25"/>
      <c r="C113" s="22"/>
      <c r="E113" s="24"/>
    </row>
    <row r="114" spans="2:8">
      <c r="B114" s="25"/>
      <c r="C114" s="22"/>
      <c r="E114" s="24"/>
    </row>
    <row r="115" spans="2:8">
      <c r="B115" s="25"/>
      <c r="E115" s="19"/>
    </row>
    <row r="116" spans="2:8">
      <c r="B116" s="25"/>
      <c r="D116" s="3"/>
      <c r="G116" s="3"/>
      <c r="H116" s="3"/>
    </row>
  </sheetData>
  <mergeCells count="6">
    <mergeCell ref="A60:L60"/>
    <mergeCell ref="N60:Y60"/>
    <mergeCell ref="A62:Y62"/>
    <mergeCell ref="AA60:AL60"/>
    <mergeCell ref="AN60:AY60"/>
    <mergeCell ref="AA62:AY6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Y116"/>
  <sheetViews>
    <sheetView topLeftCell="S28" zoomScale="85" zoomScaleNormal="85" workbookViewId="0">
      <selection activeCell="AA52" sqref="AA52"/>
    </sheetView>
  </sheetViews>
  <sheetFormatPr defaultColWidth="9" defaultRowHeight="15"/>
  <cols>
    <col min="1" max="1" width="5.625" style="5" customWidth="1"/>
    <col min="2" max="2" width="5.75" style="4" customWidth="1"/>
    <col min="3" max="12" width="5.75" style="5" customWidth="1"/>
    <col min="13" max="13" width="9" style="5"/>
    <col min="14" max="14" width="10.875" style="5" customWidth="1"/>
    <col min="15" max="16" width="5.75" style="5" customWidth="1"/>
    <col min="17" max="51" width="5.625" style="5" customWidth="1"/>
    <col min="52" max="16384" width="9" style="5"/>
  </cols>
  <sheetData>
    <row r="2" spans="1:42">
      <c r="A2" s="10" t="s">
        <v>3</v>
      </c>
      <c r="C2" s="4"/>
      <c r="G2" s="11"/>
      <c r="H2" s="12"/>
      <c r="I2" s="11"/>
      <c r="J2" s="11"/>
      <c r="K2" s="5" t="s">
        <v>1</v>
      </c>
      <c r="L2" s="6">
        <v>1</v>
      </c>
      <c r="AA2" s="10"/>
      <c r="AB2" s="4"/>
      <c r="AC2" s="4"/>
      <c r="AG2" s="11"/>
      <c r="AH2" s="12"/>
      <c r="AI2" s="11"/>
      <c r="AJ2" s="11"/>
      <c r="AL2" s="6"/>
    </row>
    <row r="3" spans="1:42">
      <c r="A3" s="7">
        <v>0.7</v>
      </c>
      <c r="K3" s="5" t="s">
        <v>0</v>
      </c>
      <c r="L3" s="9">
        <f>0.7*L2</f>
        <v>0.7</v>
      </c>
      <c r="AA3" s="7"/>
      <c r="AB3" s="4"/>
      <c r="AL3" s="9"/>
    </row>
    <row r="4" spans="1:42">
      <c r="A4" s="7">
        <v>0.3</v>
      </c>
      <c r="B4" s="8"/>
      <c r="K4" s="13" t="s">
        <v>5</v>
      </c>
      <c r="L4" s="9">
        <f>0.3*L2</f>
        <v>0.3</v>
      </c>
      <c r="AA4" s="7"/>
      <c r="AB4" s="8"/>
      <c r="AK4" s="13"/>
      <c r="AL4" s="9"/>
    </row>
    <row r="5" spans="1:42">
      <c r="A5" s="7">
        <f>Summary!B16</f>
        <v>0.1</v>
      </c>
      <c r="B5" s="8"/>
      <c r="C5" s="16"/>
      <c r="AA5" s="7"/>
      <c r="AB5" s="8"/>
      <c r="AC5" s="16"/>
    </row>
    <row r="6" spans="1:42">
      <c r="A6" s="15"/>
      <c r="B6" s="8"/>
      <c r="C6" s="16"/>
      <c r="AA6" s="15"/>
      <c r="AB6" s="8"/>
      <c r="AC6" s="16"/>
    </row>
    <row r="7" spans="1:42">
      <c r="A7" s="15"/>
      <c r="B7" s="8"/>
      <c r="C7" s="16"/>
      <c r="N7" s="15"/>
      <c r="O7" s="8"/>
      <c r="P7" s="16"/>
      <c r="AA7" s="15"/>
      <c r="AB7" s="8"/>
      <c r="AC7" s="16"/>
      <c r="AN7" s="15"/>
      <c r="AO7" s="8"/>
      <c r="AP7" s="16"/>
    </row>
    <row r="8" spans="1:42">
      <c r="A8" s="15"/>
      <c r="B8" s="8"/>
      <c r="C8" s="16"/>
      <c r="N8" s="15"/>
      <c r="O8" s="8"/>
      <c r="P8" s="16"/>
      <c r="AA8" s="15"/>
      <c r="AB8" s="8"/>
      <c r="AC8" s="16"/>
      <c r="AN8" s="15"/>
      <c r="AO8" s="8"/>
      <c r="AP8" s="16"/>
    </row>
    <row r="9" spans="1:42">
      <c r="A9" s="15"/>
      <c r="B9" s="8"/>
      <c r="C9" s="16"/>
      <c r="N9" s="15"/>
      <c r="O9" s="8"/>
      <c r="P9" s="16"/>
      <c r="AA9" s="15"/>
      <c r="AB9" s="8"/>
      <c r="AC9" s="16"/>
      <c r="AN9" s="15"/>
      <c r="AO9" s="8"/>
      <c r="AP9" s="16"/>
    </row>
    <row r="10" spans="1:42">
      <c r="A10" s="15"/>
      <c r="B10" s="8"/>
      <c r="C10" s="16"/>
      <c r="N10" s="15"/>
      <c r="O10" s="8"/>
      <c r="P10" s="16"/>
      <c r="AA10" s="15"/>
      <c r="AB10" s="8"/>
      <c r="AC10" s="16"/>
      <c r="AN10" s="15"/>
      <c r="AO10" s="8"/>
      <c r="AP10" s="16"/>
    </row>
    <row r="11" spans="1:42">
      <c r="A11" s="15"/>
      <c r="B11" s="8"/>
      <c r="C11" s="16"/>
      <c r="N11" s="15"/>
      <c r="O11" s="8"/>
      <c r="P11" s="16"/>
      <c r="AA11" s="15"/>
      <c r="AB11" s="8"/>
      <c r="AC11" s="16"/>
      <c r="AN11" s="15"/>
      <c r="AO11" s="8"/>
      <c r="AP11" s="16"/>
    </row>
    <row r="12" spans="1:42">
      <c r="A12" s="15"/>
      <c r="B12" s="8"/>
      <c r="C12" s="16"/>
      <c r="N12" s="15"/>
      <c r="O12" s="8"/>
      <c r="P12" s="16"/>
      <c r="AA12" s="15"/>
      <c r="AB12" s="8"/>
      <c r="AC12" s="16"/>
      <c r="AN12" s="15"/>
      <c r="AO12" s="8"/>
      <c r="AP12" s="16"/>
    </row>
    <row r="13" spans="1:42">
      <c r="A13" s="15"/>
      <c r="B13" s="8"/>
      <c r="C13" s="16"/>
      <c r="N13" s="15"/>
      <c r="O13" s="8"/>
      <c r="P13" s="16"/>
      <c r="AA13" s="15"/>
      <c r="AB13" s="8"/>
      <c r="AC13" s="16"/>
      <c r="AN13" s="15"/>
      <c r="AO13" s="8"/>
      <c r="AP13" s="16"/>
    </row>
    <row r="14" spans="1:42">
      <c r="A14" s="15"/>
      <c r="B14" s="8"/>
      <c r="C14" s="16"/>
      <c r="N14" s="15"/>
      <c r="O14" s="8"/>
      <c r="P14" s="16"/>
      <c r="AA14" s="15"/>
      <c r="AB14" s="8"/>
      <c r="AC14" s="16"/>
      <c r="AN14" s="15"/>
      <c r="AO14" s="8"/>
      <c r="AP14" s="16"/>
    </row>
    <row r="15" spans="1:42">
      <c r="A15" s="15"/>
      <c r="B15" s="8"/>
      <c r="C15" s="16"/>
      <c r="N15" s="15"/>
      <c r="O15" s="8"/>
      <c r="P15" s="16"/>
      <c r="AA15" s="15"/>
      <c r="AB15" s="8"/>
      <c r="AC15" s="16"/>
      <c r="AN15" s="15"/>
      <c r="AO15" s="8"/>
      <c r="AP15" s="16"/>
    </row>
    <row r="16" spans="1:42">
      <c r="A16" s="15"/>
      <c r="B16" s="8"/>
      <c r="C16" s="16"/>
      <c r="N16" s="15"/>
      <c r="O16" s="8"/>
      <c r="P16" s="16"/>
      <c r="AA16" s="15"/>
      <c r="AB16" s="8"/>
      <c r="AC16" s="16"/>
      <c r="AN16" s="15"/>
      <c r="AO16" s="8"/>
      <c r="AP16" s="16"/>
    </row>
    <row r="17" spans="1:42">
      <c r="A17" s="15"/>
      <c r="B17" s="8"/>
      <c r="C17" s="16"/>
      <c r="N17" s="15"/>
      <c r="O17" s="8"/>
      <c r="P17" s="16"/>
      <c r="AA17" s="15"/>
      <c r="AB17" s="8"/>
      <c r="AC17" s="16"/>
      <c r="AN17" s="15"/>
      <c r="AO17" s="8"/>
      <c r="AP17" s="16"/>
    </row>
    <row r="18" spans="1:42">
      <c r="A18" s="15"/>
      <c r="B18" s="8"/>
      <c r="C18" s="16"/>
      <c r="N18" s="15"/>
      <c r="O18" s="8"/>
      <c r="P18" s="16"/>
      <c r="AA18" s="15"/>
      <c r="AB18" s="8"/>
      <c r="AC18" s="16"/>
      <c r="AN18" s="15"/>
      <c r="AO18" s="8"/>
      <c r="AP18" s="16"/>
    </row>
    <row r="19" spans="1:42">
      <c r="A19" s="15"/>
      <c r="B19" s="8"/>
      <c r="C19" s="16"/>
      <c r="N19" s="15"/>
      <c r="O19" s="8"/>
      <c r="P19" s="16"/>
      <c r="AA19" s="15"/>
      <c r="AB19" s="8"/>
      <c r="AC19" s="16"/>
      <c r="AN19" s="15"/>
      <c r="AO19" s="8"/>
      <c r="AP19" s="16"/>
    </row>
    <row r="20" spans="1:42">
      <c r="A20" s="15"/>
      <c r="B20" s="8"/>
      <c r="C20" s="16"/>
      <c r="N20" s="15"/>
      <c r="O20" s="8"/>
      <c r="P20" s="16"/>
      <c r="AA20" s="15"/>
      <c r="AB20" s="8"/>
      <c r="AC20" s="16"/>
      <c r="AN20" s="15"/>
      <c r="AO20" s="8"/>
      <c r="AP20" s="16"/>
    </row>
    <row r="21" spans="1:42">
      <c r="A21" s="15"/>
      <c r="B21" s="8"/>
      <c r="C21" s="16"/>
      <c r="N21" s="15"/>
      <c r="O21" s="8"/>
      <c r="P21" s="16"/>
      <c r="AA21" s="15"/>
      <c r="AB21" s="8"/>
      <c r="AC21" s="16"/>
      <c r="AN21" s="15"/>
      <c r="AO21" s="8"/>
      <c r="AP21" s="16"/>
    </row>
    <row r="22" spans="1:42">
      <c r="A22" s="15"/>
      <c r="B22" s="8"/>
      <c r="C22" s="16"/>
      <c r="N22" s="15"/>
      <c r="O22" s="8"/>
      <c r="P22" s="16"/>
      <c r="AA22" s="15"/>
      <c r="AB22" s="8"/>
      <c r="AC22" s="16"/>
      <c r="AN22" s="15"/>
      <c r="AO22" s="8"/>
      <c r="AP22" s="16"/>
    </row>
    <row r="23" spans="1:42">
      <c r="A23" s="15"/>
      <c r="B23" s="8"/>
      <c r="C23" s="16"/>
      <c r="N23" s="15"/>
      <c r="O23" s="8"/>
      <c r="P23" s="16"/>
      <c r="AA23" s="15"/>
      <c r="AB23" s="8"/>
      <c r="AC23" s="16"/>
      <c r="AN23" s="15"/>
      <c r="AO23" s="8"/>
      <c r="AP23" s="16"/>
    </row>
    <row r="24" spans="1:42">
      <c r="A24" s="15"/>
      <c r="B24" s="8"/>
      <c r="C24" s="16"/>
      <c r="N24" s="15"/>
      <c r="O24" s="8"/>
      <c r="P24" s="16"/>
      <c r="AA24" s="15"/>
      <c r="AB24" s="8"/>
      <c r="AC24" s="16"/>
      <c r="AN24" s="15"/>
      <c r="AO24" s="8"/>
      <c r="AP24" s="16"/>
    </row>
    <row r="25" spans="1:42">
      <c r="A25" s="15"/>
      <c r="B25" s="8"/>
      <c r="C25" s="16"/>
      <c r="N25" s="15"/>
      <c r="O25" s="8"/>
      <c r="P25" s="16"/>
      <c r="AA25" s="15"/>
      <c r="AB25" s="8"/>
      <c r="AC25" s="16"/>
      <c r="AN25" s="15"/>
      <c r="AO25" s="8"/>
      <c r="AP25" s="16"/>
    </row>
    <row r="26" spans="1:42">
      <c r="A26" s="15"/>
      <c r="B26" s="8"/>
      <c r="C26" s="16"/>
      <c r="N26" s="15"/>
      <c r="O26" s="8"/>
      <c r="P26" s="16"/>
      <c r="AA26" s="15"/>
      <c r="AB26" s="8"/>
      <c r="AC26" s="16"/>
      <c r="AN26" s="15"/>
      <c r="AO26" s="8"/>
      <c r="AP26" s="16"/>
    </row>
    <row r="27" spans="1:42">
      <c r="A27" s="15"/>
      <c r="B27" s="8"/>
      <c r="C27" s="16"/>
      <c r="N27" s="15"/>
      <c r="O27" s="8"/>
      <c r="P27" s="16"/>
      <c r="AA27" s="15"/>
      <c r="AB27" s="8"/>
      <c r="AC27" s="16"/>
      <c r="AN27" s="15"/>
      <c r="AO27" s="8"/>
      <c r="AP27" s="16"/>
    </row>
    <row r="28" spans="1:42">
      <c r="A28" s="15"/>
      <c r="B28" s="8"/>
      <c r="C28" s="16"/>
      <c r="N28" s="15"/>
      <c r="O28" s="8"/>
      <c r="P28" s="16"/>
      <c r="AA28" s="15"/>
      <c r="AB28" s="8"/>
      <c r="AC28" s="16"/>
      <c r="AN28" s="15"/>
      <c r="AO28" s="8"/>
      <c r="AP28" s="16"/>
    </row>
    <row r="29" spans="1:42">
      <c r="A29" s="15"/>
      <c r="B29" s="8"/>
      <c r="C29" s="16"/>
      <c r="N29" s="15"/>
      <c r="O29" s="8"/>
      <c r="P29" s="16"/>
      <c r="AA29" s="15"/>
      <c r="AB29" s="8"/>
      <c r="AC29" s="16"/>
      <c r="AN29" s="15"/>
      <c r="AO29" s="8"/>
      <c r="AP29" s="16"/>
    </row>
    <row r="30" spans="1:42">
      <c r="A30" s="15"/>
      <c r="B30" s="8"/>
      <c r="C30" s="16"/>
      <c r="N30" s="15"/>
      <c r="O30" s="8"/>
      <c r="P30" s="16"/>
      <c r="AA30" s="15"/>
      <c r="AB30" s="8"/>
      <c r="AC30" s="16"/>
      <c r="AN30" s="15"/>
      <c r="AO30" s="8"/>
      <c r="AP30" s="16"/>
    </row>
    <row r="31" spans="1:42">
      <c r="A31" s="15"/>
      <c r="B31" s="8"/>
      <c r="C31" s="16"/>
      <c r="N31" s="15"/>
      <c r="O31" s="8"/>
      <c r="P31" s="16"/>
      <c r="AA31" s="15"/>
      <c r="AB31" s="8"/>
      <c r="AC31" s="16"/>
      <c r="AN31" s="15"/>
      <c r="AO31" s="8"/>
      <c r="AP31" s="16"/>
    </row>
    <row r="32" spans="1:42">
      <c r="A32" s="15"/>
      <c r="B32" s="8"/>
      <c r="C32" s="16"/>
      <c r="N32" s="15"/>
      <c r="O32" s="8"/>
      <c r="P32" s="16"/>
      <c r="AA32" s="15"/>
      <c r="AB32" s="8"/>
      <c r="AC32" s="16"/>
      <c r="AN32" s="15"/>
      <c r="AO32" s="8"/>
      <c r="AP32" s="16"/>
    </row>
    <row r="33" spans="1:51">
      <c r="A33" s="15" t="s">
        <v>4</v>
      </c>
      <c r="B33" s="8"/>
      <c r="C33" s="16"/>
      <c r="N33" s="15" t="s">
        <v>4</v>
      </c>
      <c r="O33" s="8"/>
      <c r="P33" s="16"/>
      <c r="AA33" s="15" t="s">
        <v>4</v>
      </c>
      <c r="AB33" s="8"/>
      <c r="AC33" s="16"/>
      <c r="AN33" s="15" t="s">
        <v>4</v>
      </c>
      <c r="AO33" s="8"/>
      <c r="AP33" s="16"/>
    </row>
    <row r="34" spans="1:51" s="18" customFormat="1" ht="160.9" customHeight="1">
      <c r="A34" s="17" t="s">
        <v>2</v>
      </c>
      <c r="B34" s="29" t="s">
        <v>13</v>
      </c>
      <c r="C34" s="29" t="s">
        <v>27</v>
      </c>
      <c r="D34" s="29" t="s">
        <v>28</v>
      </c>
      <c r="E34" s="29" t="s">
        <v>29</v>
      </c>
      <c r="F34" s="29" t="s">
        <v>30</v>
      </c>
      <c r="G34" s="29"/>
      <c r="H34" s="29"/>
      <c r="I34" s="29"/>
      <c r="J34" s="29"/>
      <c r="K34" s="29"/>
      <c r="L34" s="29"/>
      <c r="M34" s="30"/>
      <c r="N34" s="31" t="s">
        <v>2</v>
      </c>
      <c r="O34" s="29" t="s">
        <v>13</v>
      </c>
      <c r="P34" s="29" t="s">
        <v>27</v>
      </c>
      <c r="Q34" s="29" t="s">
        <v>28</v>
      </c>
      <c r="R34" s="29" t="s">
        <v>29</v>
      </c>
      <c r="S34" s="29" t="s">
        <v>30</v>
      </c>
      <c r="T34" s="29"/>
      <c r="U34" s="29"/>
      <c r="V34" s="29"/>
      <c r="W34" s="29"/>
      <c r="X34" s="29"/>
      <c r="Y34" s="29"/>
      <c r="AA34" s="17" t="s">
        <v>2</v>
      </c>
      <c r="AB34" s="29" t="s">
        <v>13</v>
      </c>
      <c r="AC34" s="29" t="s">
        <v>27</v>
      </c>
      <c r="AD34" s="29" t="s">
        <v>28</v>
      </c>
      <c r="AE34" s="29" t="s">
        <v>29</v>
      </c>
      <c r="AF34" s="29" t="s">
        <v>30</v>
      </c>
      <c r="AG34" s="29"/>
      <c r="AH34" s="29"/>
      <c r="AI34" s="29"/>
      <c r="AJ34" s="29"/>
      <c r="AK34" s="29"/>
      <c r="AL34" s="29"/>
      <c r="AM34" s="30"/>
      <c r="AN34" s="31" t="s">
        <v>2</v>
      </c>
      <c r="AO34" s="29" t="s">
        <v>13</v>
      </c>
      <c r="AP34" s="29" t="s">
        <v>27</v>
      </c>
      <c r="AQ34" s="29" t="s">
        <v>28</v>
      </c>
      <c r="AR34" s="29" t="s">
        <v>29</v>
      </c>
      <c r="AS34" s="29" t="s">
        <v>30</v>
      </c>
      <c r="AT34" s="29"/>
      <c r="AU34" s="29"/>
      <c r="AV34" s="29"/>
      <c r="AW34" s="29"/>
      <c r="AX34" s="29"/>
      <c r="AY34" s="29"/>
    </row>
    <row r="35" spans="1:51">
      <c r="A35" s="14">
        <v>-2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22"/>
      <c r="N35" s="33">
        <v>-2</v>
      </c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AA35" s="14">
        <v>-2</v>
      </c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22"/>
      <c r="AN35" s="33">
        <v>-2</v>
      </c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</row>
    <row r="36" spans="1:51">
      <c r="A36" s="14">
        <v>0</v>
      </c>
      <c r="B36" s="32">
        <v>0.85060000000000002</v>
      </c>
      <c r="C36" s="32">
        <v>0.83720000000000006</v>
      </c>
      <c r="D36" s="32">
        <v>0.86060000000000003</v>
      </c>
      <c r="E36" s="32">
        <v>0.71240000000000003</v>
      </c>
      <c r="F36" s="32">
        <v>0.84279999999999999</v>
      </c>
      <c r="G36" s="32"/>
      <c r="H36" s="32"/>
      <c r="I36" s="32"/>
      <c r="J36" s="32"/>
      <c r="K36" s="32"/>
      <c r="L36" s="32"/>
      <c r="M36" s="22"/>
      <c r="N36" s="33">
        <v>0</v>
      </c>
      <c r="O36" s="32">
        <v>0.86480000000000001</v>
      </c>
      <c r="P36" s="32">
        <v>0.85899999999999999</v>
      </c>
      <c r="Q36" s="32">
        <v>0.88600000000000001</v>
      </c>
      <c r="R36" s="32">
        <v>0.79779999999999995</v>
      </c>
      <c r="S36" s="32">
        <v>0.86519999999999997</v>
      </c>
      <c r="T36" s="32"/>
      <c r="U36" s="32"/>
      <c r="V36" s="32"/>
      <c r="W36" s="32"/>
      <c r="X36" s="32"/>
      <c r="Y36" s="32"/>
      <c r="AA36" s="14">
        <v>0</v>
      </c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22"/>
      <c r="AN36" s="33">
        <v>0</v>
      </c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</row>
    <row r="37" spans="1:51">
      <c r="A37" s="14">
        <v>2</v>
      </c>
      <c r="B37" s="32">
        <v>0.68779999999999997</v>
      </c>
      <c r="C37" s="32">
        <v>0.6492</v>
      </c>
      <c r="D37" s="32">
        <v>0.6552</v>
      </c>
      <c r="E37" s="32">
        <v>0.50239999999999996</v>
      </c>
      <c r="F37" s="32">
        <v>0.66139999999999999</v>
      </c>
      <c r="G37" s="32"/>
      <c r="H37" s="32"/>
      <c r="I37" s="32"/>
      <c r="J37" s="32"/>
      <c r="K37" s="32"/>
      <c r="L37" s="32"/>
      <c r="M37" s="22"/>
      <c r="N37" s="33">
        <v>2</v>
      </c>
      <c r="O37" s="32">
        <v>0.69899999999999995</v>
      </c>
      <c r="P37" s="32">
        <v>0.67820000000000003</v>
      </c>
      <c r="Q37" s="32">
        <v>0.68840000000000001</v>
      </c>
      <c r="R37" s="32">
        <v>0.61799999999999999</v>
      </c>
      <c r="S37" s="32">
        <v>0.68879999999999997</v>
      </c>
      <c r="T37" s="32"/>
      <c r="U37" s="32"/>
      <c r="V37" s="32"/>
      <c r="W37" s="32"/>
      <c r="X37" s="32"/>
      <c r="Y37" s="32"/>
      <c r="AA37" s="14">
        <v>2</v>
      </c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22"/>
      <c r="AN37" s="33">
        <v>2</v>
      </c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</row>
    <row r="38" spans="1:51">
      <c r="A38" s="14">
        <v>4</v>
      </c>
      <c r="B38" s="32">
        <v>0.50219999999999998</v>
      </c>
      <c r="C38" s="32">
        <v>0.44280000000000003</v>
      </c>
      <c r="D38" s="32">
        <v>0.43020000000000003</v>
      </c>
      <c r="E38" s="32">
        <v>0.32779999999999998</v>
      </c>
      <c r="F38" s="32">
        <v>0.46179999999999999</v>
      </c>
      <c r="G38" s="32"/>
      <c r="H38" s="32"/>
      <c r="I38" s="32"/>
      <c r="J38" s="32"/>
      <c r="K38" s="32"/>
      <c r="L38" s="32"/>
      <c r="M38" s="22"/>
      <c r="N38" s="33">
        <v>4</v>
      </c>
      <c r="O38" s="32">
        <v>0.51900000000000002</v>
      </c>
      <c r="P38" s="32">
        <v>0.49919999999999998</v>
      </c>
      <c r="Q38" s="32">
        <v>0.4652</v>
      </c>
      <c r="R38" s="32">
        <v>0.42359999999999998</v>
      </c>
      <c r="S38" s="32">
        <v>0.50260000000000005</v>
      </c>
      <c r="T38" s="32"/>
      <c r="U38" s="32"/>
      <c r="V38" s="32"/>
      <c r="W38" s="32"/>
      <c r="X38" s="32"/>
      <c r="Y38" s="32"/>
      <c r="AA38" s="14">
        <v>4</v>
      </c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22"/>
      <c r="AN38" s="33">
        <v>4</v>
      </c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</row>
    <row r="39" spans="1:51">
      <c r="A39" s="14">
        <v>6</v>
      </c>
      <c r="B39" s="32">
        <v>0.33979999999999999</v>
      </c>
      <c r="C39" s="32">
        <v>0.29120000000000001</v>
      </c>
      <c r="D39" s="32">
        <v>0.27639999999999998</v>
      </c>
      <c r="E39" s="32">
        <v>0.20499999999999999</v>
      </c>
      <c r="F39" s="32">
        <v>0.30599999999999999</v>
      </c>
      <c r="G39" s="32"/>
      <c r="H39" s="32"/>
      <c r="I39" s="32"/>
      <c r="J39" s="32"/>
      <c r="K39" s="32"/>
      <c r="L39" s="32"/>
      <c r="M39" s="22"/>
      <c r="N39" s="33">
        <v>6</v>
      </c>
      <c r="O39" s="32">
        <v>0.35699999999999998</v>
      </c>
      <c r="P39" s="32">
        <v>0.32379999999999998</v>
      </c>
      <c r="Q39" s="32">
        <v>0.29920000000000002</v>
      </c>
      <c r="R39" s="32">
        <v>0.2722</v>
      </c>
      <c r="S39" s="32">
        <v>0.3322</v>
      </c>
      <c r="T39" s="32"/>
      <c r="U39" s="32"/>
      <c r="V39" s="32"/>
      <c r="W39" s="32"/>
      <c r="X39" s="32"/>
      <c r="Y39" s="32"/>
      <c r="AA39" s="14">
        <v>6</v>
      </c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22"/>
      <c r="AN39" s="33">
        <v>6</v>
      </c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</row>
    <row r="40" spans="1:51">
      <c r="A40" s="14">
        <v>8</v>
      </c>
      <c r="B40" s="32">
        <v>0.20180000000000001</v>
      </c>
      <c r="C40" s="32">
        <v>0.1694</v>
      </c>
      <c r="D40" s="32">
        <v>0.16239999999999999</v>
      </c>
      <c r="E40" s="32">
        <v>0.1144</v>
      </c>
      <c r="F40" s="32">
        <v>0.18820000000000001</v>
      </c>
      <c r="G40" s="32"/>
      <c r="H40" s="32"/>
      <c r="I40" s="32"/>
      <c r="J40" s="32"/>
      <c r="K40" s="32"/>
      <c r="L40" s="32"/>
      <c r="M40" s="22"/>
      <c r="N40" s="33">
        <v>8</v>
      </c>
      <c r="O40" s="32">
        <v>0.2132</v>
      </c>
      <c r="P40" s="32">
        <v>0.19719999999999999</v>
      </c>
      <c r="Q40" s="32">
        <v>0.1764</v>
      </c>
      <c r="R40" s="32">
        <v>0.15659999999999999</v>
      </c>
      <c r="S40" s="32">
        <v>0.2046</v>
      </c>
      <c r="T40" s="32"/>
      <c r="U40" s="32"/>
      <c r="V40" s="32"/>
      <c r="W40" s="32"/>
      <c r="X40" s="32"/>
      <c r="Y40" s="32"/>
      <c r="AA40" s="14">
        <v>8</v>
      </c>
      <c r="AB40" s="32">
        <v>0.48480000000000001</v>
      </c>
      <c r="AC40" s="32">
        <v>0.21659999999999999</v>
      </c>
      <c r="AD40" s="32">
        <v>0.2278</v>
      </c>
      <c r="AE40" s="32">
        <v>0.1502</v>
      </c>
      <c r="AF40" s="32">
        <v>0.27039999999999997</v>
      </c>
      <c r="AG40" s="32"/>
      <c r="AH40" s="32"/>
      <c r="AI40" s="32"/>
      <c r="AJ40" s="32"/>
      <c r="AK40" s="32"/>
      <c r="AL40" s="32"/>
      <c r="AM40" s="22"/>
      <c r="AN40" s="33">
        <v>8</v>
      </c>
      <c r="AO40" s="32">
        <v>0.88959999999999995</v>
      </c>
      <c r="AP40" s="32">
        <v>0.85360000000000003</v>
      </c>
      <c r="AQ40" s="32">
        <v>0.93640000000000001</v>
      </c>
      <c r="AR40" s="32">
        <v>0.75439999999999996</v>
      </c>
      <c r="AS40" s="32">
        <v>0.88859999999999995</v>
      </c>
      <c r="AT40" s="32"/>
      <c r="AU40" s="32"/>
      <c r="AV40" s="32"/>
      <c r="AW40" s="32"/>
      <c r="AX40" s="32"/>
      <c r="AY40" s="32"/>
    </row>
    <row r="41" spans="1:51">
      <c r="A41" s="14">
        <v>10</v>
      </c>
      <c r="B41" s="32">
        <v>0.1094</v>
      </c>
      <c r="C41" s="32">
        <v>8.8999999999999996E-2</v>
      </c>
      <c r="D41" s="32">
        <v>7.9200000000000007E-2</v>
      </c>
      <c r="E41" s="32">
        <v>4.9200000000000001E-2</v>
      </c>
      <c r="F41" s="32">
        <v>9.8799999999999999E-2</v>
      </c>
      <c r="G41" s="32"/>
      <c r="H41" s="32"/>
      <c r="I41" s="32"/>
      <c r="J41" s="32"/>
      <c r="K41" s="32"/>
      <c r="L41" s="32"/>
      <c r="M41" s="22"/>
      <c r="N41" s="33">
        <v>10</v>
      </c>
      <c r="O41" s="32">
        <v>0.1182</v>
      </c>
      <c r="P41" s="32">
        <v>0.10879999999999999</v>
      </c>
      <c r="Q41" s="32">
        <v>9.5600000000000004E-2</v>
      </c>
      <c r="R41" s="32">
        <v>7.7600000000000002E-2</v>
      </c>
      <c r="S41" s="32">
        <v>0.1138</v>
      </c>
      <c r="T41" s="32"/>
      <c r="U41" s="32"/>
      <c r="V41" s="32"/>
      <c r="W41" s="32"/>
      <c r="X41" s="32"/>
      <c r="Y41" s="32"/>
      <c r="AA41" s="14">
        <v>10</v>
      </c>
      <c r="AB41" s="32">
        <v>0.3342</v>
      </c>
      <c r="AC41" s="32">
        <v>0.1138</v>
      </c>
      <c r="AD41" s="32">
        <v>0.11559999999999999</v>
      </c>
      <c r="AE41" s="32">
        <v>7.8E-2</v>
      </c>
      <c r="AF41" s="32">
        <v>0.16719999999999999</v>
      </c>
      <c r="AG41" s="32"/>
      <c r="AH41" s="32"/>
      <c r="AI41" s="32"/>
      <c r="AJ41" s="32"/>
      <c r="AK41" s="32"/>
      <c r="AL41" s="32"/>
      <c r="AM41" s="22"/>
      <c r="AN41" s="33">
        <v>10</v>
      </c>
      <c r="AO41" s="32">
        <v>0.76019999999999999</v>
      </c>
      <c r="AP41" s="32">
        <v>0.69020000000000004</v>
      </c>
      <c r="AQ41" s="32">
        <v>0.78320000000000001</v>
      </c>
      <c r="AR41" s="32">
        <v>0.56140000000000001</v>
      </c>
      <c r="AS41" s="32">
        <v>0.74160000000000004</v>
      </c>
      <c r="AT41" s="32"/>
      <c r="AU41" s="32"/>
      <c r="AV41" s="32"/>
      <c r="AW41" s="32"/>
      <c r="AX41" s="32"/>
      <c r="AY41" s="32"/>
    </row>
    <row r="42" spans="1:51">
      <c r="A42" s="14">
        <v>12</v>
      </c>
      <c r="B42" s="32">
        <v>4.8399999999999999E-2</v>
      </c>
      <c r="C42" s="32">
        <v>3.1E-2</v>
      </c>
      <c r="D42" s="32">
        <v>2.86E-2</v>
      </c>
      <c r="E42" s="32">
        <v>1.9E-2</v>
      </c>
      <c r="F42" s="32">
        <v>3.7600000000000001E-2</v>
      </c>
      <c r="G42" s="32"/>
      <c r="H42" s="32"/>
      <c r="I42" s="32"/>
      <c r="J42" s="32"/>
      <c r="K42" s="32"/>
      <c r="L42" s="32"/>
      <c r="M42" s="22"/>
      <c r="N42" s="33">
        <v>12</v>
      </c>
      <c r="O42" s="32">
        <v>5.0200000000000002E-2</v>
      </c>
      <c r="P42" s="32">
        <v>4.2999999999999997E-2</v>
      </c>
      <c r="Q42" s="32">
        <v>3.4000000000000002E-2</v>
      </c>
      <c r="R42" s="32">
        <v>3.2199999999999999E-2</v>
      </c>
      <c r="S42" s="32">
        <v>4.7E-2</v>
      </c>
      <c r="T42" s="32"/>
      <c r="U42" s="32"/>
      <c r="V42" s="32"/>
      <c r="W42" s="32"/>
      <c r="X42" s="32"/>
      <c r="Y42" s="32"/>
      <c r="AA42" s="14">
        <v>12</v>
      </c>
      <c r="AB42" s="32">
        <v>0.18859999999999999</v>
      </c>
      <c r="AC42" s="32">
        <v>3.5999999999999997E-2</v>
      </c>
      <c r="AD42" s="32">
        <v>3.4599999999999999E-2</v>
      </c>
      <c r="AE42" s="32">
        <v>3.5999999999999997E-2</v>
      </c>
      <c r="AF42" s="32">
        <v>7.1599999999999997E-2</v>
      </c>
      <c r="AG42" s="32"/>
      <c r="AH42" s="32"/>
      <c r="AI42" s="32"/>
      <c r="AJ42" s="32"/>
      <c r="AK42" s="32"/>
      <c r="AL42" s="32"/>
      <c r="AM42" s="22"/>
      <c r="AN42" s="33">
        <v>12</v>
      </c>
      <c r="AO42" s="32">
        <v>0.62160000000000004</v>
      </c>
      <c r="AP42" s="32">
        <v>0.50639999999999996</v>
      </c>
      <c r="AQ42" s="32">
        <v>0.49880000000000002</v>
      </c>
      <c r="AR42" s="32">
        <v>0.35339999999999999</v>
      </c>
      <c r="AS42" s="32">
        <v>0.57320000000000004</v>
      </c>
      <c r="AT42" s="32"/>
      <c r="AU42" s="32"/>
      <c r="AV42" s="32"/>
      <c r="AW42" s="32"/>
      <c r="AX42" s="32"/>
      <c r="AY42" s="32"/>
    </row>
    <row r="43" spans="1:51">
      <c r="A43" s="14">
        <v>14</v>
      </c>
      <c r="B43" s="32">
        <v>1.24E-2</v>
      </c>
      <c r="C43" s="32">
        <v>6.7999999999999996E-3</v>
      </c>
      <c r="D43" s="32">
        <v>6.0000000000000001E-3</v>
      </c>
      <c r="E43" s="32">
        <v>4.4000000000000003E-3</v>
      </c>
      <c r="F43" s="32">
        <v>8.8000000000000005E-3</v>
      </c>
      <c r="G43" s="32"/>
      <c r="H43" s="32"/>
      <c r="I43" s="32"/>
      <c r="J43" s="32"/>
      <c r="K43" s="32"/>
      <c r="L43" s="32"/>
      <c r="M43" s="22"/>
      <c r="N43" s="33">
        <v>14</v>
      </c>
      <c r="O43" s="32">
        <v>1.44E-2</v>
      </c>
      <c r="P43" s="32">
        <v>0.01</v>
      </c>
      <c r="Q43" s="32">
        <v>7.7999999999999996E-3</v>
      </c>
      <c r="R43" s="32">
        <v>8.6E-3</v>
      </c>
      <c r="S43" s="32">
        <v>1.12E-2</v>
      </c>
      <c r="T43" s="32"/>
      <c r="U43" s="32"/>
      <c r="V43" s="32"/>
      <c r="W43" s="32"/>
      <c r="X43" s="32"/>
      <c r="Y43" s="32"/>
      <c r="AA43" s="14">
        <v>14</v>
      </c>
      <c r="AB43" s="32">
        <v>0.1052</v>
      </c>
      <c r="AC43" s="32">
        <v>1.46E-2</v>
      </c>
      <c r="AD43" s="32">
        <v>1.9599999999999999E-2</v>
      </c>
      <c r="AE43" s="32">
        <v>1.8599999999999998E-2</v>
      </c>
      <c r="AF43" s="32">
        <v>3.7400000000000003E-2</v>
      </c>
      <c r="AG43" s="32"/>
      <c r="AH43" s="32"/>
      <c r="AI43" s="32"/>
      <c r="AJ43" s="32"/>
      <c r="AK43" s="32"/>
      <c r="AL43" s="32"/>
      <c r="AM43" s="22"/>
      <c r="AN43" s="33">
        <v>14</v>
      </c>
      <c r="AO43" s="32">
        <v>0.4708</v>
      </c>
      <c r="AP43" s="32">
        <v>0.32600000000000001</v>
      </c>
      <c r="AQ43" s="32">
        <v>0.26519999999999999</v>
      </c>
      <c r="AR43" s="32">
        <v>0.21</v>
      </c>
      <c r="AS43" s="32">
        <v>0.39340000000000003</v>
      </c>
      <c r="AT43" s="32"/>
      <c r="AU43" s="32"/>
      <c r="AV43" s="32"/>
      <c r="AW43" s="32"/>
      <c r="AX43" s="32"/>
      <c r="AY43" s="32"/>
    </row>
    <row r="44" spans="1:51">
      <c r="A44" s="14">
        <v>16</v>
      </c>
      <c r="B44" s="32">
        <v>3.2000000000000002E-3</v>
      </c>
      <c r="C44" s="32">
        <v>1.1999999999999999E-3</v>
      </c>
      <c r="D44" s="32">
        <v>1E-3</v>
      </c>
      <c r="E44" s="32">
        <v>4.0000000000000002E-4</v>
      </c>
      <c r="F44" s="32">
        <v>3.0000000000000001E-3</v>
      </c>
      <c r="G44" s="32"/>
      <c r="H44" s="32"/>
      <c r="I44" s="32"/>
      <c r="J44" s="32"/>
      <c r="K44" s="32"/>
      <c r="L44" s="32"/>
      <c r="M44" s="22"/>
      <c r="N44" s="33">
        <v>16</v>
      </c>
      <c r="O44" s="32">
        <v>5.1999999999999998E-3</v>
      </c>
      <c r="P44" s="32">
        <v>4.1999999999999997E-3</v>
      </c>
      <c r="Q44" s="32">
        <v>2.8E-3</v>
      </c>
      <c r="R44" s="32">
        <v>2.2000000000000001E-3</v>
      </c>
      <c r="S44" s="32">
        <v>4.7999999999999996E-3</v>
      </c>
      <c r="T44" s="32"/>
      <c r="U44" s="32"/>
      <c r="V44" s="32"/>
      <c r="W44" s="32"/>
      <c r="X44" s="32"/>
      <c r="Y44" s="32"/>
      <c r="AA44" s="14">
        <v>16</v>
      </c>
      <c r="AB44" s="32">
        <v>4.8000000000000001E-2</v>
      </c>
      <c r="AC44" s="32">
        <v>3.0000000000000001E-3</v>
      </c>
      <c r="AD44" s="32">
        <v>6.1999999999999998E-3</v>
      </c>
      <c r="AE44" s="32">
        <v>8.2000000000000007E-3</v>
      </c>
      <c r="AF44" s="32">
        <v>1.0200000000000001E-2</v>
      </c>
      <c r="AG44" s="32"/>
      <c r="AH44" s="32"/>
      <c r="AI44" s="32"/>
      <c r="AJ44" s="32"/>
      <c r="AK44" s="32"/>
      <c r="AL44" s="32"/>
      <c r="AM44" s="22"/>
      <c r="AN44" s="33">
        <v>16</v>
      </c>
      <c r="AO44" s="32">
        <v>0.31619999999999998</v>
      </c>
      <c r="AP44" s="32">
        <v>0.16719999999999999</v>
      </c>
      <c r="AQ44" s="32">
        <v>9.1999999999999998E-2</v>
      </c>
      <c r="AR44" s="32">
        <v>0.1162</v>
      </c>
      <c r="AS44" s="32">
        <v>0.22259999999999999</v>
      </c>
      <c r="AT44" s="32"/>
      <c r="AU44" s="32"/>
      <c r="AV44" s="32"/>
      <c r="AW44" s="32"/>
      <c r="AX44" s="32"/>
      <c r="AY44" s="32"/>
    </row>
    <row r="45" spans="1:51">
      <c r="A45" s="14">
        <v>18</v>
      </c>
      <c r="B45" s="32">
        <v>2.0000000000000001E-4</v>
      </c>
      <c r="C45" s="32">
        <v>0</v>
      </c>
      <c r="D45" s="32">
        <v>0</v>
      </c>
      <c r="E45" s="32">
        <v>2.0000000000000001E-4</v>
      </c>
      <c r="F45" s="32">
        <v>4.0000000000000002E-4</v>
      </c>
      <c r="G45" s="32"/>
      <c r="H45" s="32"/>
      <c r="I45" s="32"/>
      <c r="J45" s="32"/>
      <c r="K45" s="32"/>
      <c r="L45" s="32"/>
      <c r="M45" s="22"/>
      <c r="N45" s="33">
        <v>18</v>
      </c>
      <c r="O45" s="32">
        <v>5.9999999999999995E-4</v>
      </c>
      <c r="P45" s="32">
        <v>4.0000000000000002E-4</v>
      </c>
      <c r="Q45" s="32">
        <v>0</v>
      </c>
      <c r="R45" s="32">
        <v>2.0000000000000001E-4</v>
      </c>
      <c r="S45" s="32">
        <v>1E-3</v>
      </c>
      <c r="T45" s="32"/>
      <c r="U45" s="32"/>
      <c r="V45" s="32"/>
      <c r="W45" s="32"/>
      <c r="X45" s="32"/>
      <c r="Y45" s="32"/>
      <c r="AA45" s="14">
        <v>18</v>
      </c>
      <c r="AB45" s="32">
        <v>1.34E-2</v>
      </c>
      <c r="AC45" s="32">
        <v>0</v>
      </c>
      <c r="AD45" s="32">
        <v>8.0000000000000004E-4</v>
      </c>
      <c r="AE45" s="32">
        <v>1.8E-3</v>
      </c>
      <c r="AF45" s="32">
        <v>1.6000000000000001E-3</v>
      </c>
      <c r="AG45" s="32"/>
      <c r="AH45" s="32"/>
      <c r="AI45" s="32"/>
      <c r="AJ45" s="32"/>
      <c r="AK45" s="32"/>
      <c r="AL45" s="32"/>
      <c r="AM45" s="22"/>
      <c r="AN45" s="33">
        <v>18</v>
      </c>
      <c r="AO45" s="32">
        <v>0.184</v>
      </c>
      <c r="AP45" s="32">
        <v>8.6400000000000005E-2</v>
      </c>
      <c r="AQ45" s="32">
        <v>7.1599999999999997E-2</v>
      </c>
      <c r="AR45" s="32">
        <v>6.0600000000000001E-2</v>
      </c>
      <c r="AS45" s="32">
        <v>0.12759999999999999</v>
      </c>
      <c r="AT45" s="32"/>
      <c r="AU45" s="32"/>
      <c r="AV45" s="32"/>
      <c r="AW45" s="32"/>
      <c r="AX45" s="32"/>
      <c r="AY45" s="32"/>
    </row>
    <row r="46" spans="1:51">
      <c r="A46" s="14">
        <v>20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22"/>
      <c r="N46" s="14">
        <v>20</v>
      </c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AA46" s="14">
        <v>20</v>
      </c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22"/>
      <c r="AN46" s="14">
        <v>20</v>
      </c>
      <c r="AO46" s="32">
        <v>9.6600000000000005E-2</v>
      </c>
      <c r="AP46" s="32">
        <v>2.6599999999999999E-2</v>
      </c>
      <c r="AQ46" s="32">
        <v>2.1600000000000001E-2</v>
      </c>
      <c r="AR46" s="32">
        <v>2.4400000000000002E-2</v>
      </c>
      <c r="AS46" s="32">
        <v>5.8000000000000003E-2</v>
      </c>
      <c r="AT46" s="32"/>
      <c r="AU46" s="32"/>
      <c r="AV46" s="32"/>
      <c r="AW46" s="32"/>
      <c r="AX46" s="32"/>
      <c r="AY46" s="32"/>
    </row>
    <row r="47" spans="1:51">
      <c r="A47" s="14">
        <v>22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22"/>
      <c r="N47" s="14">
        <v>22</v>
      </c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AA47" s="14">
        <v>22</v>
      </c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22"/>
      <c r="AN47" s="14">
        <v>22</v>
      </c>
      <c r="AO47" s="32">
        <v>3.78E-2</v>
      </c>
      <c r="AP47" s="32">
        <v>8.3999999999999995E-3</v>
      </c>
      <c r="AQ47" s="32">
        <v>4.4000000000000003E-3</v>
      </c>
      <c r="AR47" s="32">
        <v>9.1999999999999998E-3</v>
      </c>
      <c r="AS47" s="32">
        <v>1.78E-2</v>
      </c>
      <c r="AT47" s="32"/>
      <c r="AU47" s="32"/>
      <c r="AV47" s="32"/>
      <c r="AW47" s="32"/>
      <c r="AX47" s="32"/>
      <c r="AY47" s="32"/>
    </row>
    <row r="48" spans="1:51">
      <c r="A48" s="14">
        <v>24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22"/>
      <c r="N48" s="14">
        <v>24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AA48" s="14">
        <v>24</v>
      </c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22"/>
      <c r="AN48" s="14">
        <v>24</v>
      </c>
      <c r="AO48" s="32">
        <v>1.44E-2</v>
      </c>
      <c r="AP48" s="32">
        <v>2.8E-3</v>
      </c>
      <c r="AQ48" s="32">
        <v>8.0000000000000004E-4</v>
      </c>
      <c r="AR48" s="32">
        <v>2.5999999999999999E-3</v>
      </c>
      <c r="AS48" s="32">
        <v>6.4000000000000003E-3</v>
      </c>
      <c r="AT48" s="32"/>
      <c r="AU48" s="32"/>
      <c r="AV48" s="32"/>
      <c r="AW48" s="32"/>
      <c r="AX48" s="32"/>
      <c r="AY48" s="32"/>
    </row>
    <row r="49" spans="1:51" ht="17.25" customHeight="1">
      <c r="A49" s="14">
        <v>26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22"/>
      <c r="N49" s="14">
        <v>26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AA49" s="14">
        <v>26</v>
      </c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22"/>
      <c r="AN49" s="14">
        <v>26</v>
      </c>
      <c r="AO49" s="32">
        <v>5.4000000000000003E-3</v>
      </c>
      <c r="AP49" s="32">
        <v>2.0000000000000001E-4</v>
      </c>
      <c r="AQ49" s="32">
        <v>2.0000000000000001E-4</v>
      </c>
      <c r="AR49" s="32">
        <v>1.6000000000000001E-3</v>
      </c>
      <c r="AS49" s="32">
        <v>3.2000000000000002E-3</v>
      </c>
      <c r="AT49" s="32"/>
      <c r="AU49" s="32"/>
      <c r="AV49" s="32"/>
      <c r="AW49" s="32"/>
      <c r="AX49" s="32"/>
      <c r="AY49" s="32"/>
    </row>
    <row r="50" spans="1:51">
      <c r="A50" s="14">
        <v>28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22"/>
      <c r="N50" s="14">
        <v>28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AA50" s="14">
        <v>28</v>
      </c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22"/>
      <c r="AN50" s="14">
        <v>28</v>
      </c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</row>
    <row r="51" spans="1:51">
      <c r="A51" s="14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22"/>
      <c r="N51" s="33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AA51" s="14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22"/>
      <c r="AN51" s="33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</row>
    <row r="52" spans="1:51">
      <c r="A52" s="14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22"/>
      <c r="N52" s="33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AA52" s="14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22"/>
      <c r="AN52" s="33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</row>
    <row r="53" spans="1:51">
      <c r="A53" s="14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22"/>
      <c r="N53" s="33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AA53" s="14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22"/>
      <c r="AN53" s="33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</row>
    <row r="54" spans="1:51">
      <c r="A54" s="14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22"/>
      <c r="N54" s="33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AA54" s="14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22"/>
      <c r="AN54" s="33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</row>
    <row r="55" spans="1:51">
      <c r="A55" s="14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22"/>
      <c r="N55" s="33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AA55" s="14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22"/>
      <c r="AN55" s="33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</row>
    <row r="56" spans="1:51">
      <c r="A56" s="14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22"/>
      <c r="N56" s="33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AA56" s="14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22"/>
      <c r="AN56" s="33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</row>
    <row r="57" spans="1:51">
      <c r="A57" s="14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22"/>
      <c r="N57" s="33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AA57" s="14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22"/>
      <c r="AN57" s="33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</row>
    <row r="58" spans="1:51" ht="28.5" customHeight="1">
      <c r="A58" s="1" t="s">
        <v>7</v>
      </c>
      <c r="B58" s="27">
        <f>IF(SUM(B$37:B$57)=0,"",(LOG10(($A5)/INDEX(B$37:B$57,MATCH($A5,B$37:B$57,-1)))/LOG10(INDEX(B$37:B$57,MATCH($A5,B$37:B$57,-1))/INDEX(B$37:B$57,1+MATCH($A5,B$37:B$57,-1))))*(INDEX($A$37:$A$57,MATCH($A5,B$37:B$57,-1))-INDEX($A$37:$A$57,1+MATCH($A5,B$37:B$57,-1)))+INDEX($A$37:$A$57,MATCH($A5,B$37:B$57,-1)))</f>
        <v>10.220329819212813</v>
      </c>
      <c r="C58" s="27">
        <f>IF(SUM(C$37:C$57)=0,"",(LOG10(($A5)/INDEX(C$37:C$57,MATCH($A5,C$37:C$57,-1)))/LOG10(INDEX(C$37:C$57,MATCH($A5,C$37:C$57,-1))/INDEX(C$37:C$57,1+MATCH($A5,C$37:C$57,-1))))*(INDEX($A$37:$A$57,MATCH($A5,C$37:C$57,-1))-INDEX($A$37:$A$57,1+MATCH($A5,C$37:C$57,-1)))+INDEX($A$37:$A$57,MATCH($A5,C$37:C$57,-1)))</f>
        <v>9.6378836729031221</v>
      </c>
      <c r="D58" s="27">
        <f t="shared" ref="D58:L58" si="0">IF(SUM(D$37:D$57)=0,"",(LOG10(($A5)/INDEX(D$37:D$57,MATCH($A5,D$37:D$57,-1)))/LOG10(INDEX(D$37:D$57,MATCH($A5,D$37:D$57,-1))/INDEX(D$37:D$57,1+MATCH($A5,D$37:D$57,-1))))*(INDEX($A$37:$A$57,MATCH($A5,D$37:D$57,-1))-INDEX($A$37:$A$57,1+MATCH($A5,D$37:D$57,-1)))+INDEX($A$37:$A$57,MATCH($A5,D$37:D$57,-1)))</f>
        <v>9.3505127650283626</v>
      </c>
      <c r="E58" s="27">
        <f t="shared" si="0"/>
        <v>8.3188663292534439</v>
      </c>
      <c r="F58" s="27">
        <f t="shared" si="0"/>
        <v>9.9625312277053624</v>
      </c>
      <c r="G58" s="27" t="str">
        <f t="shared" si="0"/>
        <v/>
      </c>
      <c r="H58" s="27" t="str">
        <f t="shared" si="0"/>
        <v/>
      </c>
      <c r="I58" s="27" t="str">
        <f t="shared" si="0"/>
        <v/>
      </c>
      <c r="J58" s="27" t="str">
        <f t="shared" si="0"/>
        <v/>
      </c>
      <c r="K58" s="27" t="str">
        <f t="shared" si="0"/>
        <v/>
      </c>
      <c r="L58" s="27" t="str">
        <f t="shared" si="0"/>
        <v/>
      </c>
      <c r="M58" s="22"/>
      <c r="N58" s="34" t="s">
        <v>7</v>
      </c>
      <c r="O58" s="27">
        <f>IF(SUM(O$37:O$57)=0,"",(LOG10(($A5)/INDEX(O$37:O$57,MATCH($A5,O$37:O$57,-1)))/LOG10(INDEX(O$37:O$57,MATCH($A5,O$37:O$57,-1))/INDEX(O$37:O$57,1+MATCH($A5,O$37:O$57,-1))))*(INDEX($A$37:$A$57,MATCH($A5,O$37:O$57,-1))-INDEX($A$37:$A$57,1+MATCH($A5,O$37:O$57,-1)))+INDEX($A$37:$A$57,MATCH($A5,O$37:O$57,-1)))</f>
        <v>10.390507071652021</v>
      </c>
      <c r="P58" s="27">
        <f>IF(SUM(P$37:P$57)=0,"",(LOG10(($A5)/INDEX(P$37:P$57,MATCH($A5,P$37:P$57,-1)))/LOG10(INDEX(P$37:P$57,MATCH($A5,P$37:P$57,-1))/INDEX(P$37:P$57,1+MATCH($A5,P$37:P$57,-1))))*(INDEX($A$37:$A$57,MATCH($A5,P$37:P$57,-1))-INDEX($A$37:$A$57,1+MATCH($A5,P$37:P$57,-1)))+INDEX($A$37:$A$57,MATCH($A5,P$37:P$57,-1)))</f>
        <v>10.181708777686199</v>
      </c>
      <c r="Q58" s="27">
        <f t="shared" ref="Q58:Y58" si="1">IF(SUM(Q$37:Q$57)=0,"",(LOG10(($A5)/INDEX(Q$37:Q$57,MATCH($A5,Q$37:Q$57,-1)))/LOG10(INDEX(Q$37:Q$57,MATCH($A5,Q$37:Q$57,-1))/INDEX(Q$37:Q$57,1+MATCH($A5,Q$37:Q$57,-1))))*(INDEX($A$37:$A$57,MATCH($A5,Q$37:Q$57,-1))-INDEX($A$37:$A$57,1+MATCH($A5,Q$37:Q$57,-1)))+INDEX($A$37:$A$57,MATCH($A5,Q$37:Q$57,-1)))</f>
        <v>9.8530893313151786</v>
      </c>
      <c r="R58" s="27">
        <f t="shared" si="1"/>
        <v>9.2776160720729148</v>
      </c>
      <c r="S58" s="27">
        <f t="shared" si="1"/>
        <v>10.292373806030108</v>
      </c>
      <c r="T58" s="27" t="str">
        <f t="shared" si="1"/>
        <v/>
      </c>
      <c r="U58" s="27" t="str">
        <f t="shared" si="1"/>
        <v/>
      </c>
      <c r="V58" s="27" t="str">
        <f t="shared" si="1"/>
        <v/>
      </c>
      <c r="W58" s="27" t="str">
        <f t="shared" si="1"/>
        <v/>
      </c>
      <c r="X58" s="27" t="str">
        <f t="shared" si="1"/>
        <v/>
      </c>
      <c r="Y58" s="27" t="str">
        <f t="shared" si="1"/>
        <v/>
      </c>
      <c r="AA58" s="1" t="s">
        <v>7</v>
      </c>
      <c r="AB58" s="27">
        <f t="shared" ref="AB58:AL58" si="2">IF(SUM(AB$37:AB$57)=0,"",(LOG10(($A5)/INDEX(AB$37:AB$57,MATCH($A5,AB$37:AB$57,-1)))/LOG10(INDEX(AB$37:AB$57,MATCH($A5,AB$37:AB$57,-1))/INDEX(AB$37:AB$57,1+MATCH($A5,AB$37:AB$57,-1))))*(INDEX($A$37:$A$57,MATCH($A5,AB$37:AB$57,-1))-INDEX($A$37:$A$57,1+MATCH($A5,AB$37:AB$57,-1)))+INDEX($A$37:$A$57,MATCH($A5,AB$37:AB$57,-1)))</f>
        <v>14.129210018120173</v>
      </c>
      <c r="AC58" s="27">
        <f t="shared" si="2"/>
        <v>10.22464104061654</v>
      </c>
      <c r="AD58" s="27">
        <f t="shared" si="2"/>
        <v>10.240351322992588</v>
      </c>
      <c r="AE58" s="27">
        <f t="shared" si="2"/>
        <v>9.2416391307146188</v>
      </c>
      <c r="AF58" s="27">
        <f t="shared" si="2"/>
        <v>11.21217584076526</v>
      </c>
      <c r="AG58" s="27" t="str">
        <f t="shared" si="2"/>
        <v/>
      </c>
      <c r="AH58" s="27" t="str">
        <f t="shared" si="2"/>
        <v/>
      </c>
      <c r="AI58" s="27" t="str">
        <f t="shared" si="2"/>
        <v/>
      </c>
      <c r="AJ58" s="27" t="str">
        <f t="shared" si="2"/>
        <v/>
      </c>
      <c r="AK58" s="27" t="str">
        <f t="shared" si="2"/>
        <v/>
      </c>
      <c r="AL58" s="27" t="str">
        <f t="shared" si="2"/>
        <v/>
      </c>
      <c r="AM58" s="22"/>
      <c r="AN58" s="34" t="s">
        <v>7</v>
      </c>
      <c r="AO58" s="27">
        <f t="shared" ref="AO58:AS58" si="3">IF(SUM(AO$37:AO$57)=0,"",(LOG10(($A5)/INDEX(AO$37:AO$57,MATCH($A5,AO$37:AO$57,-1)))/LOG10(INDEX(AO$37:AO$57,MATCH($A5,AO$37:AO$57,-1))/INDEX(AO$37:AO$57,1+MATCH($A5,AO$37:AO$57,-1))))*(INDEX($A$37:$A$57,MATCH($A5,AO$37:AO$57,-1))-INDEX($A$37:$A$57,1+MATCH($A5,AO$37:AO$57,-1)))+INDEX($A$37:$A$57,MATCH($A5,AO$37:AO$57,-1)))</f>
        <v>19.892632674465503</v>
      </c>
      <c r="AP58" s="27">
        <f t="shared" si="3"/>
        <v>17.557158920277963</v>
      </c>
      <c r="AQ58" s="27">
        <f t="shared" si="3"/>
        <v>15.842482385798334</v>
      </c>
      <c r="AR58" s="27">
        <f t="shared" si="3"/>
        <v>16.461255048712843</v>
      </c>
      <c r="AS58" s="27">
        <f t="shared" si="3"/>
        <v>18.618245696406447</v>
      </c>
      <c r="AT58" s="27"/>
      <c r="AU58" s="27" t="str">
        <f t="shared" ref="AU58:AY58" si="4">IF(SUM(AU$37:AU$57)=0,"",(LOG10(($A5)/INDEX(AU$37:AU$57,MATCH($A5,AU$37:AU$57,-1)))/LOG10(INDEX(AU$37:AU$57,MATCH($A5,AU$37:AU$57,-1))/INDEX(AU$37:AU$57,1+MATCH($A5,AU$37:AU$57,-1))))*(INDEX($A$37:$A$57,MATCH($A5,AU$37:AU$57,-1))-INDEX($A$37:$A$57,1+MATCH($A5,AU$37:AU$57,-1)))+INDEX($A$37:$A$57,MATCH($A5,AU$37:AU$57,-1)))</f>
        <v/>
      </c>
      <c r="AV58" s="27" t="str">
        <f t="shared" si="4"/>
        <v/>
      </c>
      <c r="AW58" s="27" t="str">
        <f t="shared" si="4"/>
        <v/>
      </c>
      <c r="AX58" s="27" t="str">
        <f t="shared" si="4"/>
        <v/>
      </c>
      <c r="AY58" s="27" t="str">
        <f t="shared" si="4"/>
        <v/>
      </c>
    </row>
    <row r="59" spans="1:51" ht="15.75" thickBot="1">
      <c r="A59" s="2"/>
      <c r="B59" s="20"/>
      <c r="C59" s="20"/>
      <c r="D59" s="20"/>
      <c r="E59" s="20"/>
      <c r="F59" s="20"/>
      <c r="G59" s="20"/>
      <c r="H59" s="20"/>
      <c r="I59" s="20"/>
      <c r="Q59" s="22"/>
    </row>
    <row r="60" spans="1:51" ht="15.75" customHeight="1" thickBot="1">
      <c r="A60" s="61" t="s">
        <v>22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3"/>
      <c r="N60" s="61" t="s">
        <v>9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3"/>
      <c r="AA60" s="61" t="s">
        <v>17</v>
      </c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3"/>
      <c r="AN60" s="61" t="s">
        <v>18</v>
      </c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3"/>
    </row>
    <row r="61" spans="1:51" ht="15.75" thickBot="1">
      <c r="B61" s="26"/>
      <c r="C61" s="26"/>
      <c r="D61" s="26"/>
      <c r="E61" s="26"/>
      <c r="F61" s="26"/>
      <c r="G61" s="26"/>
      <c r="H61" s="26"/>
      <c r="I61" s="26"/>
      <c r="AB61" s="26"/>
      <c r="AC61" s="26"/>
      <c r="AD61" s="26"/>
      <c r="AE61" s="26"/>
      <c r="AF61" s="26"/>
      <c r="AG61" s="26"/>
      <c r="AH61" s="26"/>
      <c r="AI61" s="26"/>
    </row>
    <row r="62" spans="1:51" ht="48.75" customHeight="1" thickBot="1">
      <c r="A62" s="64" t="s">
        <v>10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AA62" s="64" t="s">
        <v>10</v>
      </c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6"/>
    </row>
    <row r="63" spans="1:51">
      <c r="B63" s="20"/>
      <c r="C63" s="20"/>
    </row>
    <row r="64" spans="1:51">
      <c r="B64" s="5"/>
    </row>
    <row r="65" spans="1:7">
      <c r="B65" s="5"/>
      <c r="G65" s="20"/>
    </row>
    <row r="66" spans="1:7">
      <c r="B66" s="5"/>
      <c r="G66" s="20"/>
    </row>
    <row r="67" spans="1:7">
      <c r="B67" s="5"/>
    </row>
    <row r="68" spans="1:7">
      <c r="B68" s="5"/>
    </row>
    <row r="69" spans="1:7">
      <c r="B69" s="5"/>
    </row>
    <row r="70" spans="1:7">
      <c r="B70" s="5"/>
    </row>
    <row r="71" spans="1:7">
      <c r="B71" s="5"/>
    </row>
    <row r="72" spans="1:7">
      <c r="B72" s="5"/>
    </row>
    <row r="73" spans="1:7">
      <c r="C73" s="22"/>
    </row>
    <row r="74" spans="1:7">
      <c r="A74" s="16"/>
    </row>
    <row r="75" spans="1:7">
      <c r="B75" s="5"/>
    </row>
    <row r="76" spans="1:7">
      <c r="B76" s="5"/>
    </row>
    <row r="77" spans="1:7">
      <c r="B77" s="5"/>
    </row>
    <row r="78" spans="1:7">
      <c r="B78" s="5"/>
    </row>
    <row r="79" spans="1:7">
      <c r="B79" s="5"/>
    </row>
    <row r="80" spans="1:7">
      <c r="B80" s="5"/>
    </row>
    <row r="81" spans="1:2">
      <c r="B81" s="5"/>
    </row>
    <row r="82" spans="1:2">
      <c r="B82" s="5"/>
    </row>
    <row r="83" spans="1:2">
      <c r="B83" s="5"/>
    </row>
    <row r="84" spans="1:2">
      <c r="B84" s="5"/>
    </row>
    <row r="85" spans="1:2">
      <c r="B85" s="5"/>
    </row>
    <row r="86" spans="1:2">
      <c r="B86" s="5"/>
    </row>
    <row r="87" spans="1:2">
      <c r="B87" s="5"/>
    </row>
    <row r="88" spans="1:2">
      <c r="B88" s="5"/>
    </row>
    <row r="90" spans="1:2">
      <c r="A90" s="16"/>
    </row>
    <row r="91" spans="1:2">
      <c r="B91" s="23"/>
    </row>
    <row r="93" spans="1:2">
      <c r="B93" s="21"/>
    </row>
    <row r="94" spans="1:2">
      <c r="B94" s="21"/>
    </row>
    <row r="95" spans="1:2">
      <c r="B95" s="21"/>
    </row>
    <row r="96" spans="1:2">
      <c r="B96" s="21"/>
    </row>
    <row r="97" spans="2:5">
      <c r="B97" s="21"/>
    </row>
    <row r="98" spans="2:5">
      <c r="B98" s="21"/>
    </row>
    <row r="99" spans="2:5">
      <c r="B99" s="21"/>
    </row>
    <row r="100" spans="2:5">
      <c r="B100" s="21"/>
      <c r="C100" s="22"/>
    </row>
    <row r="101" spans="2:5">
      <c r="B101" s="21"/>
    </row>
    <row r="102" spans="2:5">
      <c r="B102" s="21"/>
      <c r="C102" s="22"/>
    </row>
    <row r="104" spans="2:5">
      <c r="C104" s="22"/>
    </row>
    <row r="105" spans="2:5">
      <c r="E105" s="24"/>
    </row>
    <row r="106" spans="2:5">
      <c r="E106" s="24"/>
    </row>
    <row r="107" spans="2:5">
      <c r="E107" s="24"/>
    </row>
    <row r="108" spans="2:5">
      <c r="B108" s="25"/>
      <c r="C108" s="22"/>
      <c r="E108" s="24"/>
    </row>
    <row r="109" spans="2:5">
      <c r="B109" s="25"/>
      <c r="C109" s="22"/>
      <c r="E109" s="24"/>
    </row>
    <row r="110" spans="2:5">
      <c r="B110" s="25"/>
      <c r="C110" s="22"/>
      <c r="E110" s="24"/>
    </row>
    <row r="111" spans="2:5">
      <c r="B111" s="25"/>
      <c r="C111" s="22"/>
      <c r="E111" s="24"/>
    </row>
    <row r="112" spans="2:5">
      <c r="B112" s="25"/>
      <c r="C112" s="22"/>
      <c r="E112" s="24"/>
    </row>
    <row r="113" spans="2:8">
      <c r="B113" s="25"/>
      <c r="C113" s="22"/>
      <c r="E113" s="24"/>
    </row>
    <row r="114" spans="2:8">
      <c r="B114" s="25"/>
      <c r="C114" s="22"/>
      <c r="E114" s="24"/>
    </row>
    <row r="115" spans="2:8">
      <c r="B115" s="25"/>
      <c r="E115" s="19"/>
    </row>
    <row r="116" spans="2:8">
      <c r="B116" s="25"/>
      <c r="D116" s="3"/>
      <c r="G116" s="3"/>
      <c r="H116" s="3"/>
    </row>
  </sheetData>
  <mergeCells count="6">
    <mergeCell ref="A60:L60"/>
    <mergeCell ref="N60:Y60"/>
    <mergeCell ref="A62:Y62"/>
    <mergeCell ref="AA60:AL60"/>
    <mergeCell ref="AN60:AY60"/>
    <mergeCell ref="AA62:AY6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Y116"/>
  <sheetViews>
    <sheetView topLeftCell="A13" zoomScale="85" zoomScaleNormal="85" workbookViewId="0">
      <selection activeCell="N34" sqref="N34"/>
    </sheetView>
  </sheetViews>
  <sheetFormatPr defaultColWidth="9" defaultRowHeight="15"/>
  <cols>
    <col min="1" max="1" width="5.625" style="5" customWidth="1"/>
    <col min="2" max="2" width="5.625" style="4" customWidth="1"/>
    <col min="3" max="51" width="5.625" style="5" customWidth="1"/>
    <col min="52" max="16384" width="9" style="5"/>
  </cols>
  <sheetData>
    <row r="2" spans="1:42">
      <c r="A2" s="10" t="s">
        <v>3</v>
      </c>
      <c r="C2" s="4"/>
      <c r="G2" s="11"/>
      <c r="H2" s="12"/>
      <c r="I2" s="11"/>
      <c r="J2" s="11"/>
      <c r="K2" s="5" t="s">
        <v>1</v>
      </c>
      <c r="L2" s="6">
        <v>1</v>
      </c>
      <c r="AA2" s="10"/>
      <c r="AB2" s="4"/>
      <c r="AC2" s="4"/>
      <c r="AG2" s="11"/>
      <c r="AH2" s="12"/>
      <c r="AI2" s="11"/>
      <c r="AJ2" s="11"/>
      <c r="AL2" s="6"/>
    </row>
    <row r="3" spans="1:42">
      <c r="A3" s="7">
        <v>0.7</v>
      </c>
      <c r="K3" s="5" t="s">
        <v>0</v>
      </c>
      <c r="L3" s="9">
        <f>0.7*L2</f>
        <v>0.7</v>
      </c>
      <c r="AA3" s="7"/>
      <c r="AB3" s="4"/>
      <c r="AL3" s="9"/>
    </row>
    <row r="4" spans="1:42">
      <c r="A4" s="7">
        <v>0.3</v>
      </c>
      <c r="B4" s="8"/>
      <c r="K4" s="13" t="s">
        <v>5</v>
      </c>
      <c r="L4" s="9">
        <f>0.3*L2</f>
        <v>0.3</v>
      </c>
      <c r="AA4" s="7"/>
      <c r="AB4" s="8"/>
      <c r="AK4" s="13"/>
      <c r="AL4" s="9"/>
    </row>
    <row r="5" spans="1:42">
      <c r="A5" s="7">
        <f>Summary!B16</f>
        <v>0.1</v>
      </c>
      <c r="B5" s="8"/>
      <c r="C5" s="16"/>
      <c r="AA5" s="7"/>
      <c r="AB5" s="8"/>
      <c r="AC5" s="16"/>
    </row>
    <row r="6" spans="1:42">
      <c r="A6" s="15"/>
      <c r="B6" s="8"/>
      <c r="C6" s="16"/>
      <c r="AA6" s="15"/>
      <c r="AB6" s="8"/>
      <c r="AC6" s="16"/>
    </row>
    <row r="7" spans="1:42">
      <c r="A7" s="15"/>
      <c r="B7" s="8"/>
      <c r="C7" s="16"/>
      <c r="N7" s="15"/>
      <c r="O7" s="8"/>
      <c r="P7" s="16"/>
      <c r="AA7" s="15"/>
      <c r="AB7" s="8"/>
      <c r="AC7" s="16"/>
      <c r="AN7" s="15"/>
      <c r="AO7" s="8"/>
      <c r="AP7" s="16"/>
    </row>
    <row r="8" spans="1:42">
      <c r="A8" s="15"/>
      <c r="B8" s="8"/>
      <c r="C8" s="16"/>
      <c r="N8" s="15"/>
      <c r="O8" s="8"/>
      <c r="P8" s="16"/>
      <c r="AA8" s="15"/>
      <c r="AB8" s="8"/>
      <c r="AC8" s="16"/>
      <c r="AN8" s="15"/>
      <c r="AO8" s="8"/>
      <c r="AP8" s="16"/>
    </row>
    <row r="9" spans="1:42">
      <c r="A9" s="15"/>
      <c r="B9" s="8"/>
      <c r="C9" s="16"/>
      <c r="N9" s="15"/>
      <c r="O9" s="8"/>
      <c r="P9" s="16"/>
      <c r="AA9" s="15"/>
      <c r="AB9" s="8"/>
      <c r="AC9" s="16"/>
      <c r="AN9" s="15"/>
      <c r="AO9" s="8"/>
      <c r="AP9" s="16"/>
    </row>
    <row r="10" spans="1:42">
      <c r="A10" s="15"/>
      <c r="B10" s="8"/>
      <c r="C10" s="16"/>
      <c r="N10" s="15"/>
      <c r="O10" s="8"/>
      <c r="P10" s="16"/>
      <c r="AA10" s="15"/>
      <c r="AB10" s="8"/>
      <c r="AC10" s="16"/>
      <c r="AN10" s="15"/>
      <c r="AO10" s="8"/>
      <c r="AP10" s="16"/>
    </row>
    <row r="11" spans="1:42">
      <c r="A11" s="15"/>
      <c r="B11" s="8"/>
      <c r="C11" s="16"/>
      <c r="N11" s="15"/>
      <c r="O11" s="8"/>
      <c r="P11" s="16"/>
      <c r="AA11" s="15"/>
      <c r="AB11" s="8"/>
      <c r="AC11" s="16"/>
      <c r="AN11" s="15"/>
      <c r="AO11" s="8"/>
      <c r="AP11" s="16"/>
    </row>
    <row r="12" spans="1:42">
      <c r="A12" s="15"/>
      <c r="B12" s="8"/>
      <c r="C12" s="16"/>
      <c r="N12" s="15"/>
      <c r="O12" s="8"/>
      <c r="P12" s="16"/>
      <c r="AA12" s="15"/>
      <c r="AB12" s="8"/>
      <c r="AC12" s="16"/>
      <c r="AN12" s="15"/>
      <c r="AO12" s="8"/>
      <c r="AP12" s="16"/>
    </row>
    <row r="13" spans="1:42">
      <c r="A13" s="15"/>
      <c r="B13" s="8"/>
      <c r="C13" s="16"/>
      <c r="N13" s="15"/>
      <c r="O13" s="8"/>
      <c r="P13" s="16"/>
      <c r="AA13" s="15"/>
      <c r="AB13" s="8"/>
      <c r="AC13" s="16"/>
      <c r="AN13" s="15"/>
      <c r="AO13" s="8"/>
      <c r="AP13" s="16"/>
    </row>
    <row r="14" spans="1:42">
      <c r="A14" s="15"/>
      <c r="B14" s="8"/>
      <c r="C14" s="16"/>
      <c r="N14" s="15"/>
      <c r="O14" s="8"/>
      <c r="P14" s="16"/>
      <c r="AA14" s="15"/>
      <c r="AB14" s="8"/>
      <c r="AC14" s="16"/>
      <c r="AN14" s="15"/>
      <c r="AO14" s="8"/>
      <c r="AP14" s="16"/>
    </row>
    <row r="15" spans="1:42">
      <c r="A15" s="15"/>
      <c r="B15" s="8"/>
      <c r="C15" s="16"/>
      <c r="N15" s="15"/>
      <c r="O15" s="8"/>
      <c r="P15" s="16"/>
      <c r="AA15" s="15"/>
      <c r="AB15" s="8"/>
      <c r="AC15" s="16"/>
      <c r="AN15" s="15"/>
      <c r="AO15" s="8"/>
      <c r="AP15" s="16"/>
    </row>
    <row r="16" spans="1:42">
      <c r="A16" s="15"/>
      <c r="B16" s="8"/>
      <c r="C16" s="16"/>
      <c r="N16" s="15"/>
      <c r="O16" s="8"/>
      <c r="P16" s="16"/>
      <c r="AA16" s="15"/>
      <c r="AB16" s="8"/>
      <c r="AC16" s="16"/>
      <c r="AN16" s="15"/>
      <c r="AO16" s="8"/>
      <c r="AP16" s="16"/>
    </row>
    <row r="17" spans="1:42">
      <c r="A17" s="15"/>
      <c r="B17" s="8"/>
      <c r="C17" s="16"/>
      <c r="N17" s="15"/>
      <c r="O17" s="8"/>
      <c r="P17" s="16"/>
      <c r="AA17" s="15"/>
      <c r="AB17" s="8"/>
      <c r="AC17" s="16"/>
      <c r="AN17" s="15"/>
      <c r="AO17" s="8"/>
      <c r="AP17" s="16"/>
    </row>
    <row r="18" spans="1:42">
      <c r="A18" s="15"/>
      <c r="B18" s="8"/>
      <c r="C18" s="16"/>
      <c r="N18" s="15"/>
      <c r="O18" s="8"/>
      <c r="P18" s="16"/>
      <c r="AA18" s="15"/>
      <c r="AB18" s="8"/>
      <c r="AC18" s="16"/>
      <c r="AN18" s="15"/>
      <c r="AO18" s="8"/>
      <c r="AP18" s="16"/>
    </row>
    <row r="19" spans="1:42">
      <c r="A19" s="15"/>
      <c r="B19" s="8"/>
      <c r="C19" s="16"/>
      <c r="N19" s="15"/>
      <c r="O19" s="8"/>
      <c r="P19" s="16"/>
      <c r="AA19" s="15"/>
      <c r="AB19" s="8"/>
      <c r="AC19" s="16"/>
      <c r="AN19" s="15"/>
      <c r="AO19" s="8"/>
      <c r="AP19" s="16"/>
    </row>
    <row r="20" spans="1:42">
      <c r="A20" s="15"/>
      <c r="B20" s="8"/>
      <c r="C20" s="16"/>
      <c r="N20" s="15"/>
      <c r="O20" s="8"/>
      <c r="P20" s="16"/>
      <c r="AA20" s="15"/>
      <c r="AB20" s="8"/>
      <c r="AC20" s="16"/>
      <c r="AN20" s="15"/>
      <c r="AO20" s="8"/>
      <c r="AP20" s="16"/>
    </row>
    <row r="21" spans="1:42">
      <c r="A21" s="15"/>
      <c r="B21" s="8"/>
      <c r="C21" s="16"/>
      <c r="N21" s="15"/>
      <c r="O21" s="8"/>
      <c r="P21" s="16"/>
      <c r="AA21" s="15"/>
      <c r="AB21" s="8"/>
      <c r="AC21" s="16"/>
      <c r="AN21" s="15"/>
      <c r="AO21" s="8"/>
      <c r="AP21" s="16"/>
    </row>
    <row r="22" spans="1:42">
      <c r="A22" s="15"/>
      <c r="B22" s="8"/>
      <c r="C22" s="16"/>
      <c r="N22" s="15"/>
      <c r="O22" s="8"/>
      <c r="P22" s="16"/>
      <c r="AA22" s="15"/>
      <c r="AB22" s="8"/>
      <c r="AC22" s="16"/>
      <c r="AN22" s="15"/>
      <c r="AO22" s="8"/>
      <c r="AP22" s="16"/>
    </row>
    <row r="23" spans="1:42">
      <c r="A23" s="15"/>
      <c r="B23" s="8"/>
      <c r="C23" s="16"/>
      <c r="N23" s="15"/>
      <c r="O23" s="8"/>
      <c r="P23" s="16"/>
      <c r="AA23" s="15"/>
      <c r="AB23" s="8"/>
      <c r="AC23" s="16"/>
      <c r="AN23" s="15"/>
      <c r="AO23" s="8"/>
      <c r="AP23" s="16"/>
    </row>
    <row r="24" spans="1:42">
      <c r="A24" s="15"/>
      <c r="B24" s="8"/>
      <c r="C24" s="16"/>
      <c r="N24" s="15"/>
      <c r="O24" s="8"/>
      <c r="P24" s="16"/>
      <c r="AA24" s="15"/>
      <c r="AB24" s="8"/>
      <c r="AC24" s="16"/>
      <c r="AN24" s="15"/>
      <c r="AO24" s="8"/>
      <c r="AP24" s="16"/>
    </row>
    <row r="25" spans="1:42">
      <c r="A25" s="15"/>
      <c r="B25" s="8"/>
      <c r="C25" s="16"/>
      <c r="N25" s="15"/>
      <c r="O25" s="8"/>
      <c r="P25" s="16"/>
      <c r="AA25" s="15"/>
      <c r="AB25" s="8"/>
      <c r="AC25" s="16"/>
      <c r="AN25" s="15"/>
      <c r="AO25" s="8"/>
      <c r="AP25" s="16"/>
    </row>
    <row r="26" spans="1:42">
      <c r="A26" s="15"/>
      <c r="B26" s="8"/>
      <c r="C26" s="16"/>
      <c r="N26" s="15"/>
      <c r="O26" s="8"/>
      <c r="P26" s="16"/>
      <c r="AA26" s="15"/>
      <c r="AB26" s="8"/>
      <c r="AC26" s="16"/>
      <c r="AN26" s="15"/>
      <c r="AO26" s="8"/>
      <c r="AP26" s="16"/>
    </row>
    <row r="27" spans="1:42">
      <c r="A27" s="15"/>
      <c r="B27" s="8"/>
      <c r="C27" s="16"/>
      <c r="N27" s="15"/>
      <c r="O27" s="8"/>
      <c r="P27" s="16"/>
      <c r="AA27" s="15"/>
      <c r="AB27" s="8"/>
      <c r="AC27" s="16"/>
      <c r="AN27" s="15"/>
      <c r="AO27" s="8"/>
      <c r="AP27" s="16"/>
    </row>
    <row r="28" spans="1:42">
      <c r="A28" s="15"/>
      <c r="B28" s="8"/>
      <c r="C28" s="16"/>
      <c r="N28" s="15"/>
      <c r="O28" s="8"/>
      <c r="P28" s="16"/>
      <c r="AA28" s="15"/>
      <c r="AB28" s="8"/>
      <c r="AC28" s="16"/>
      <c r="AN28" s="15"/>
      <c r="AO28" s="8"/>
      <c r="AP28" s="16"/>
    </row>
    <row r="29" spans="1:42">
      <c r="A29" s="15"/>
      <c r="B29" s="8"/>
      <c r="C29" s="16"/>
      <c r="N29" s="15"/>
      <c r="O29" s="8"/>
      <c r="P29" s="16"/>
      <c r="AA29" s="15"/>
      <c r="AB29" s="8"/>
      <c r="AC29" s="16"/>
      <c r="AN29" s="15"/>
      <c r="AO29" s="8"/>
      <c r="AP29" s="16"/>
    </row>
    <row r="30" spans="1:42">
      <c r="A30" s="15"/>
      <c r="B30" s="8"/>
      <c r="C30" s="16"/>
      <c r="N30" s="15"/>
      <c r="O30" s="8"/>
      <c r="P30" s="16"/>
      <c r="AA30" s="15"/>
      <c r="AB30" s="8"/>
      <c r="AC30" s="16"/>
      <c r="AN30" s="15"/>
      <c r="AO30" s="8"/>
      <c r="AP30" s="16"/>
    </row>
    <row r="31" spans="1:42">
      <c r="A31" s="15"/>
      <c r="B31" s="8"/>
      <c r="C31" s="16"/>
      <c r="N31" s="15"/>
      <c r="O31" s="8"/>
      <c r="P31" s="16"/>
      <c r="AA31" s="15"/>
      <c r="AB31" s="8"/>
      <c r="AC31" s="16"/>
      <c r="AN31" s="15"/>
      <c r="AO31" s="8"/>
      <c r="AP31" s="16"/>
    </row>
    <row r="32" spans="1:42">
      <c r="A32" s="15"/>
      <c r="B32" s="8"/>
      <c r="C32" s="16"/>
      <c r="N32" s="15"/>
      <c r="O32" s="8"/>
      <c r="P32" s="16"/>
      <c r="AA32" s="15"/>
      <c r="AB32" s="8"/>
      <c r="AC32" s="16"/>
      <c r="AN32" s="15"/>
      <c r="AO32" s="8"/>
      <c r="AP32" s="16"/>
    </row>
    <row r="33" spans="1:51">
      <c r="A33" s="15" t="s">
        <v>4</v>
      </c>
      <c r="B33" s="8"/>
      <c r="C33" s="16"/>
      <c r="N33" s="15" t="s">
        <v>4</v>
      </c>
      <c r="O33" s="8"/>
      <c r="P33" s="16"/>
      <c r="AA33" s="15" t="s">
        <v>4</v>
      </c>
      <c r="AB33" s="8"/>
      <c r="AC33" s="16"/>
      <c r="AN33" s="15" t="s">
        <v>4</v>
      </c>
      <c r="AO33" s="8"/>
      <c r="AP33" s="16"/>
    </row>
    <row r="34" spans="1:51" s="18" customFormat="1" ht="160.9" customHeight="1">
      <c r="A34" s="17" t="s">
        <v>2</v>
      </c>
      <c r="B34" s="29" t="s">
        <v>13</v>
      </c>
      <c r="C34" s="29" t="s">
        <v>27</v>
      </c>
      <c r="D34" s="29" t="s">
        <v>28</v>
      </c>
      <c r="E34" s="29" t="s">
        <v>29</v>
      </c>
      <c r="F34" s="29" t="s">
        <v>30</v>
      </c>
      <c r="G34" s="29"/>
      <c r="H34" s="29"/>
      <c r="I34" s="29"/>
      <c r="J34" s="29"/>
      <c r="K34" s="29"/>
      <c r="L34" s="29"/>
      <c r="M34" s="30"/>
      <c r="N34" s="31" t="s">
        <v>2</v>
      </c>
      <c r="O34" s="29" t="s">
        <v>13</v>
      </c>
      <c r="P34" s="29" t="s">
        <v>27</v>
      </c>
      <c r="Q34" s="29" t="s">
        <v>28</v>
      </c>
      <c r="R34" s="29" t="s">
        <v>29</v>
      </c>
      <c r="S34" s="29" t="s">
        <v>30</v>
      </c>
      <c r="T34" s="29"/>
      <c r="U34" s="29"/>
      <c r="V34" s="29"/>
      <c r="W34" s="29"/>
      <c r="X34" s="29"/>
      <c r="Y34" s="29"/>
      <c r="AA34" s="17" t="s">
        <v>2</v>
      </c>
      <c r="AB34" s="29" t="s">
        <v>13</v>
      </c>
      <c r="AC34" s="29" t="s">
        <v>27</v>
      </c>
      <c r="AD34" s="29" t="s">
        <v>28</v>
      </c>
      <c r="AE34" s="29" t="s">
        <v>29</v>
      </c>
      <c r="AF34" s="29" t="s">
        <v>30</v>
      </c>
      <c r="AG34" s="29"/>
      <c r="AH34" s="29"/>
      <c r="AI34" s="29"/>
      <c r="AJ34" s="29"/>
      <c r="AK34" s="29"/>
      <c r="AL34" s="29"/>
      <c r="AM34" s="30"/>
      <c r="AN34" s="31" t="s">
        <v>2</v>
      </c>
      <c r="AO34" s="29" t="s">
        <v>13</v>
      </c>
      <c r="AP34" s="29" t="s">
        <v>27</v>
      </c>
      <c r="AQ34" s="29" t="s">
        <v>28</v>
      </c>
      <c r="AR34" s="29" t="s">
        <v>29</v>
      </c>
      <c r="AS34" s="29" t="s">
        <v>30</v>
      </c>
      <c r="AT34" s="29"/>
      <c r="AU34" s="29"/>
      <c r="AV34" s="29"/>
      <c r="AW34" s="29"/>
      <c r="AX34" s="29"/>
      <c r="AY34" s="29"/>
    </row>
    <row r="35" spans="1:51">
      <c r="A35" s="14">
        <v>-2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22"/>
      <c r="N35" s="33">
        <v>-2</v>
      </c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AA35" s="14">
        <v>-2</v>
      </c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22"/>
      <c r="AN35" s="33">
        <v>-2</v>
      </c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</row>
    <row r="36" spans="1:51">
      <c r="A36" s="14">
        <v>0</v>
      </c>
      <c r="B36" s="32">
        <v>1</v>
      </c>
      <c r="C36" s="32">
        <v>1</v>
      </c>
      <c r="D36" s="32">
        <v>1</v>
      </c>
      <c r="E36" s="32">
        <v>1</v>
      </c>
      <c r="F36" s="32">
        <v>1</v>
      </c>
      <c r="G36" s="32"/>
      <c r="H36" s="32"/>
      <c r="I36" s="32"/>
      <c r="J36" s="32"/>
      <c r="K36" s="32"/>
      <c r="L36" s="32"/>
      <c r="M36" s="22"/>
      <c r="N36" s="33">
        <v>0</v>
      </c>
      <c r="O36" s="32">
        <v>1</v>
      </c>
      <c r="P36" s="32">
        <v>1</v>
      </c>
      <c r="Q36" s="32">
        <v>1</v>
      </c>
      <c r="R36" s="32">
        <v>1</v>
      </c>
      <c r="S36" s="32">
        <v>1</v>
      </c>
      <c r="T36" s="32"/>
      <c r="U36" s="32"/>
      <c r="V36" s="32"/>
      <c r="W36" s="32"/>
      <c r="X36" s="32"/>
      <c r="Y36" s="32"/>
      <c r="AA36" s="14">
        <v>0</v>
      </c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22"/>
      <c r="AN36" s="33">
        <v>0</v>
      </c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</row>
    <row r="37" spans="1:51">
      <c r="A37" s="14">
        <v>2</v>
      </c>
      <c r="B37" s="32">
        <v>1</v>
      </c>
      <c r="C37" s="32">
        <v>1</v>
      </c>
      <c r="D37" s="32">
        <v>1</v>
      </c>
      <c r="E37" s="32">
        <v>0.99860000000000004</v>
      </c>
      <c r="F37" s="32">
        <v>1</v>
      </c>
      <c r="G37" s="32"/>
      <c r="H37" s="32"/>
      <c r="I37" s="32"/>
      <c r="J37" s="32"/>
      <c r="K37" s="32"/>
      <c r="L37" s="32"/>
      <c r="M37" s="22"/>
      <c r="N37" s="33">
        <v>2</v>
      </c>
      <c r="O37" s="32">
        <v>1</v>
      </c>
      <c r="P37" s="32">
        <v>1</v>
      </c>
      <c r="Q37" s="32">
        <v>1</v>
      </c>
      <c r="R37" s="32">
        <v>0.99960000000000004</v>
      </c>
      <c r="S37" s="32">
        <v>1</v>
      </c>
      <c r="T37" s="32"/>
      <c r="U37" s="32"/>
      <c r="V37" s="32"/>
      <c r="W37" s="32"/>
      <c r="X37" s="32"/>
      <c r="Y37" s="32"/>
      <c r="AA37" s="14">
        <v>2</v>
      </c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22"/>
      <c r="AN37" s="33">
        <v>2</v>
      </c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</row>
    <row r="38" spans="1:51">
      <c r="A38" s="14">
        <v>4</v>
      </c>
      <c r="B38" s="32">
        <v>0.98760000000000003</v>
      </c>
      <c r="C38" s="32">
        <v>0.98499999999999999</v>
      </c>
      <c r="D38" s="32">
        <v>0.98280000000000001</v>
      </c>
      <c r="E38" s="32">
        <v>0.9264</v>
      </c>
      <c r="F38" s="32">
        <v>0.97399999999999998</v>
      </c>
      <c r="G38" s="32"/>
      <c r="H38" s="32"/>
      <c r="I38" s="32"/>
      <c r="J38" s="32"/>
      <c r="K38" s="32"/>
      <c r="L38" s="32"/>
      <c r="M38" s="22"/>
      <c r="N38" s="33">
        <v>4</v>
      </c>
      <c r="O38" s="32">
        <v>0.99739999999999995</v>
      </c>
      <c r="P38" s="32">
        <v>0.99819999999999998</v>
      </c>
      <c r="Q38" s="32">
        <v>0.99819999999999998</v>
      </c>
      <c r="R38" s="32">
        <v>0.97099999999999997</v>
      </c>
      <c r="S38" s="32">
        <v>0.99360000000000004</v>
      </c>
      <c r="T38" s="32"/>
      <c r="U38" s="32"/>
      <c r="V38" s="32"/>
      <c r="W38" s="32"/>
      <c r="X38" s="32"/>
      <c r="Y38" s="32"/>
      <c r="AA38" s="14">
        <v>4</v>
      </c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22"/>
      <c r="AN38" s="33">
        <v>4</v>
      </c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</row>
    <row r="39" spans="1:51">
      <c r="A39" s="14">
        <v>6</v>
      </c>
      <c r="B39" s="32">
        <v>0.87160000000000004</v>
      </c>
      <c r="C39" s="32">
        <v>0.85219999999999996</v>
      </c>
      <c r="D39" s="32">
        <v>0.82340000000000002</v>
      </c>
      <c r="E39" s="32">
        <v>0.70640000000000003</v>
      </c>
      <c r="F39" s="32">
        <v>0.83220000000000005</v>
      </c>
      <c r="G39" s="32"/>
      <c r="H39" s="32"/>
      <c r="I39" s="32"/>
      <c r="J39" s="32"/>
      <c r="K39" s="32"/>
      <c r="L39" s="32"/>
      <c r="M39" s="22"/>
      <c r="N39" s="33">
        <v>6</v>
      </c>
      <c r="O39" s="32">
        <v>0.90339999999999998</v>
      </c>
      <c r="P39" s="32">
        <v>0.90439999999999998</v>
      </c>
      <c r="Q39" s="32">
        <v>0.88100000000000001</v>
      </c>
      <c r="R39" s="32">
        <v>0.81</v>
      </c>
      <c r="S39" s="32">
        <v>0.88619999999999999</v>
      </c>
      <c r="T39" s="32"/>
      <c r="U39" s="32"/>
      <c r="V39" s="32"/>
      <c r="W39" s="32"/>
      <c r="X39" s="32"/>
      <c r="Y39" s="32"/>
      <c r="AA39" s="14">
        <v>6</v>
      </c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22"/>
      <c r="AN39" s="33">
        <v>6</v>
      </c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</row>
    <row r="40" spans="1:51">
      <c r="A40" s="14">
        <v>8</v>
      </c>
      <c r="B40" s="32">
        <v>0.67059999999999997</v>
      </c>
      <c r="C40" s="32">
        <v>0.62319999999999998</v>
      </c>
      <c r="D40" s="32">
        <v>0.58040000000000003</v>
      </c>
      <c r="E40" s="32">
        <v>0.48759999999999998</v>
      </c>
      <c r="F40" s="32">
        <v>0.62980000000000003</v>
      </c>
      <c r="G40" s="32"/>
      <c r="H40" s="32"/>
      <c r="I40" s="32"/>
      <c r="J40" s="32"/>
      <c r="K40" s="32"/>
      <c r="L40" s="32"/>
      <c r="M40" s="22"/>
      <c r="N40" s="33">
        <v>8</v>
      </c>
      <c r="O40" s="32">
        <v>0.73760000000000003</v>
      </c>
      <c r="P40" s="32">
        <v>0.71279999999999999</v>
      </c>
      <c r="Q40" s="32">
        <v>0.65859999999999996</v>
      </c>
      <c r="R40" s="32">
        <v>0.57599999999999996</v>
      </c>
      <c r="S40" s="32">
        <v>0.70779999999999998</v>
      </c>
      <c r="T40" s="32"/>
      <c r="U40" s="32"/>
      <c r="V40" s="32"/>
      <c r="W40" s="32"/>
      <c r="X40" s="32"/>
      <c r="Y40" s="32"/>
      <c r="AA40" s="14">
        <v>8</v>
      </c>
      <c r="AB40" s="32">
        <v>0.82899999999999996</v>
      </c>
      <c r="AC40" s="32">
        <v>0.6996</v>
      </c>
      <c r="AD40" s="32">
        <v>0.70840000000000003</v>
      </c>
      <c r="AE40" s="32">
        <v>0.58779999999999999</v>
      </c>
      <c r="AF40" s="32">
        <v>0.68</v>
      </c>
      <c r="AG40" s="32"/>
      <c r="AH40" s="32"/>
      <c r="AI40" s="32"/>
      <c r="AJ40" s="32"/>
      <c r="AK40" s="32"/>
      <c r="AL40" s="32"/>
      <c r="AM40" s="22"/>
      <c r="AN40" s="33">
        <v>8</v>
      </c>
      <c r="AO40" s="32">
        <v>0.995</v>
      </c>
      <c r="AP40" s="32">
        <v>0.99980000000000002</v>
      </c>
      <c r="AQ40" s="32">
        <v>1</v>
      </c>
      <c r="AR40" s="32">
        <v>0.97399999999999998</v>
      </c>
      <c r="AS40" s="32">
        <v>0.99319999999999997</v>
      </c>
      <c r="AT40" s="32"/>
      <c r="AU40" s="32"/>
      <c r="AV40" s="32"/>
      <c r="AW40" s="32"/>
      <c r="AX40" s="32"/>
      <c r="AY40" s="32"/>
    </row>
    <row r="41" spans="1:51">
      <c r="A41" s="14">
        <v>10</v>
      </c>
      <c r="B41" s="32">
        <v>0.497</v>
      </c>
      <c r="C41" s="32">
        <v>0.40660000000000002</v>
      </c>
      <c r="D41" s="32">
        <v>0.38</v>
      </c>
      <c r="E41" s="32">
        <v>0.307</v>
      </c>
      <c r="F41" s="32">
        <v>0.43020000000000003</v>
      </c>
      <c r="G41" s="32"/>
      <c r="H41" s="32"/>
      <c r="I41" s="32"/>
      <c r="J41" s="32"/>
      <c r="K41" s="32"/>
      <c r="L41" s="32"/>
      <c r="M41" s="22"/>
      <c r="N41" s="33">
        <v>10</v>
      </c>
      <c r="O41" s="32">
        <v>0.56299999999999994</v>
      </c>
      <c r="P41" s="32">
        <v>0.51419999999999999</v>
      </c>
      <c r="Q41" s="32">
        <v>0.44219999999999998</v>
      </c>
      <c r="R41" s="32">
        <v>0.37919999999999998</v>
      </c>
      <c r="S41" s="32">
        <v>0.53859999999999997</v>
      </c>
      <c r="T41" s="32"/>
      <c r="U41" s="32"/>
      <c r="V41" s="32"/>
      <c r="W41" s="32"/>
      <c r="X41" s="32"/>
      <c r="Y41" s="32"/>
      <c r="AA41" s="14">
        <v>10</v>
      </c>
      <c r="AB41" s="32">
        <v>0.64339999999999997</v>
      </c>
      <c r="AC41" s="32">
        <v>0.41420000000000001</v>
      </c>
      <c r="AD41" s="32">
        <v>0.4078</v>
      </c>
      <c r="AE41" s="32">
        <v>0.36059999999999998</v>
      </c>
      <c r="AF41" s="32">
        <v>0.4244</v>
      </c>
      <c r="AG41" s="32"/>
      <c r="AH41" s="32"/>
      <c r="AI41" s="32"/>
      <c r="AJ41" s="32"/>
      <c r="AK41" s="32"/>
      <c r="AL41" s="32"/>
      <c r="AM41" s="22"/>
      <c r="AN41" s="33">
        <v>10</v>
      </c>
      <c r="AO41" s="32">
        <v>0.97740000000000005</v>
      </c>
      <c r="AP41" s="32">
        <v>0.99239999999999995</v>
      </c>
      <c r="AQ41" s="32">
        <v>0.99980000000000002</v>
      </c>
      <c r="AR41" s="32">
        <v>0.88660000000000005</v>
      </c>
      <c r="AS41" s="32">
        <v>0.96860000000000002</v>
      </c>
      <c r="AT41" s="32"/>
      <c r="AU41" s="32"/>
      <c r="AV41" s="32"/>
      <c r="AW41" s="32"/>
      <c r="AX41" s="32"/>
      <c r="AY41" s="32"/>
    </row>
    <row r="42" spans="1:51">
      <c r="A42" s="14">
        <v>12</v>
      </c>
      <c r="B42" s="32">
        <v>0.35220000000000001</v>
      </c>
      <c r="C42" s="32">
        <v>0.2888</v>
      </c>
      <c r="D42" s="32">
        <v>0.27039999999999997</v>
      </c>
      <c r="E42" s="32">
        <v>0.20419999999999999</v>
      </c>
      <c r="F42" s="32">
        <v>0.31840000000000002</v>
      </c>
      <c r="G42" s="32"/>
      <c r="H42" s="32"/>
      <c r="I42" s="32"/>
      <c r="J42" s="32"/>
      <c r="K42" s="32"/>
      <c r="L42" s="32"/>
      <c r="M42" s="22"/>
      <c r="N42" s="33">
        <v>12</v>
      </c>
      <c r="O42" s="32">
        <v>0.4098</v>
      </c>
      <c r="P42" s="32">
        <v>0.34499999999999997</v>
      </c>
      <c r="Q42" s="32">
        <v>0.30740000000000001</v>
      </c>
      <c r="R42" s="32">
        <v>0.2732</v>
      </c>
      <c r="S42" s="32">
        <v>0.374</v>
      </c>
      <c r="T42" s="32"/>
      <c r="U42" s="32"/>
      <c r="V42" s="32"/>
      <c r="W42" s="32"/>
      <c r="X42" s="32"/>
      <c r="Y42" s="32"/>
      <c r="AA42" s="14">
        <v>12</v>
      </c>
      <c r="AB42" s="32">
        <v>0.46600000000000003</v>
      </c>
      <c r="AC42" s="32">
        <v>0.25840000000000002</v>
      </c>
      <c r="AD42" s="32">
        <v>0.24779999999999999</v>
      </c>
      <c r="AE42" s="32">
        <v>0.216</v>
      </c>
      <c r="AF42" s="32">
        <v>0.29920000000000002</v>
      </c>
      <c r="AG42" s="32"/>
      <c r="AH42" s="32"/>
      <c r="AI42" s="32"/>
      <c r="AJ42" s="32"/>
      <c r="AK42" s="32"/>
      <c r="AL42" s="32"/>
      <c r="AM42" s="22"/>
      <c r="AN42" s="33">
        <v>12</v>
      </c>
      <c r="AO42" s="32">
        <v>0.94199999999999995</v>
      </c>
      <c r="AP42" s="32">
        <v>0.93879999999999997</v>
      </c>
      <c r="AQ42" s="32">
        <v>0.93559999999999999</v>
      </c>
      <c r="AR42" s="32">
        <v>0.74439999999999995</v>
      </c>
      <c r="AS42" s="32">
        <v>0.90900000000000003</v>
      </c>
      <c r="AT42" s="32"/>
      <c r="AU42" s="32"/>
      <c r="AV42" s="32"/>
      <c r="AW42" s="32"/>
      <c r="AX42" s="32"/>
      <c r="AY42" s="32"/>
    </row>
    <row r="43" spans="1:51">
      <c r="A43" s="14">
        <v>14</v>
      </c>
      <c r="B43" s="32">
        <v>0.2354</v>
      </c>
      <c r="C43" s="32">
        <v>0.186</v>
      </c>
      <c r="D43" s="32">
        <v>0.16700000000000001</v>
      </c>
      <c r="E43" s="32">
        <v>0.13100000000000001</v>
      </c>
      <c r="F43" s="32">
        <v>0.2162</v>
      </c>
      <c r="G43" s="32"/>
      <c r="H43" s="32"/>
      <c r="I43" s="32"/>
      <c r="J43" s="32"/>
      <c r="K43" s="32"/>
      <c r="L43" s="32"/>
      <c r="M43" s="22"/>
      <c r="N43" s="33">
        <v>14</v>
      </c>
      <c r="O43" s="32">
        <v>0.27800000000000002</v>
      </c>
      <c r="P43" s="32">
        <v>0.2384</v>
      </c>
      <c r="Q43" s="32">
        <v>0.20180000000000001</v>
      </c>
      <c r="R43" s="32">
        <v>0.19600000000000001</v>
      </c>
      <c r="S43" s="32">
        <v>0.2616</v>
      </c>
      <c r="T43" s="32"/>
      <c r="U43" s="32"/>
      <c r="V43" s="32"/>
      <c r="W43" s="32"/>
      <c r="X43" s="32"/>
      <c r="Y43" s="32"/>
      <c r="AA43" s="14">
        <v>14</v>
      </c>
      <c r="AB43" s="32">
        <v>0.33100000000000002</v>
      </c>
      <c r="AC43" s="32">
        <v>0.1678</v>
      </c>
      <c r="AD43" s="32">
        <v>0.16819999999999999</v>
      </c>
      <c r="AE43" s="32">
        <v>0.13139999999999999</v>
      </c>
      <c r="AF43" s="32">
        <v>0.222</v>
      </c>
      <c r="AG43" s="32"/>
      <c r="AH43" s="32"/>
      <c r="AI43" s="32"/>
      <c r="AJ43" s="32"/>
      <c r="AK43" s="32"/>
      <c r="AL43" s="32"/>
      <c r="AM43" s="22"/>
      <c r="AN43" s="33">
        <v>14</v>
      </c>
      <c r="AO43" s="32">
        <v>0.86360000000000003</v>
      </c>
      <c r="AP43" s="32">
        <v>0.78680000000000005</v>
      </c>
      <c r="AQ43" s="32">
        <v>0.67200000000000004</v>
      </c>
      <c r="AR43" s="32">
        <v>0.55259999999999998</v>
      </c>
      <c r="AS43" s="32">
        <v>0.78320000000000001</v>
      </c>
      <c r="AT43" s="32"/>
      <c r="AU43" s="32"/>
      <c r="AV43" s="32"/>
      <c r="AW43" s="32"/>
      <c r="AX43" s="32"/>
      <c r="AY43" s="32"/>
    </row>
    <row r="44" spans="1:51">
      <c r="A44" s="14">
        <v>16</v>
      </c>
      <c r="B44" s="32">
        <v>0.14599999999999999</v>
      </c>
      <c r="C44" s="32">
        <v>9.7000000000000003E-2</v>
      </c>
      <c r="D44" s="32">
        <v>8.4000000000000005E-2</v>
      </c>
      <c r="E44" s="32">
        <v>7.5999999999999998E-2</v>
      </c>
      <c r="F44" s="32">
        <v>0.12759999999999999</v>
      </c>
      <c r="G44" s="32"/>
      <c r="H44" s="32"/>
      <c r="I44" s="32"/>
      <c r="J44" s="32"/>
      <c r="K44" s="32"/>
      <c r="L44" s="32"/>
      <c r="M44" s="22"/>
      <c r="N44" s="33">
        <v>16</v>
      </c>
      <c r="O44" s="32">
        <v>0.17280000000000001</v>
      </c>
      <c r="P44" s="32">
        <v>0.128</v>
      </c>
      <c r="Q44" s="32">
        <v>0.10680000000000001</v>
      </c>
      <c r="R44" s="32">
        <v>0.1162</v>
      </c>
      <c r="S44" s="32">
        <v>0.16</v>
      </c>
      <c r="T44" s="32"/>
      <c r="U44" s="32"/>
      <c r="V44" s="32"/>
      <c r="W44" s="32"/>
      <c r="X44" s="32"/>
      <c r="Y44" s="32"/>
      <c r="AA44" s="14">
        <v>16</v>
      </c>
      <c r="AB44" s="32">
        <v>0.22159999999999999</v>
      </c>
      <c r="AC44" s="32">
        <v>8.8400000000000006E-2</v>
      </c>
      <c r="AD44" s="32">
        <v>9.0999999999999998E-2</v>
      </c>
      <c r="AE44" s="32">
        <v>6.6400000000000001E-2</v>
      </c>
      <c r="AF44" s="32">
        <v>0.14199999999999999</v>
      </c>
      <c r="AG44" s="32"/>
      <c r="AH44" s="32"/>
      <c r="AI44" s="32"/>
      <c r="AJ44" s="32"/>
      <c r="AK44" s="32"/>
      <c r="AL44" s="32"/>
      <c r="AM44" s="22"/>
      <c r="AN44" s="33">
        <v>16</v>
      </c>
      <c r="AO44" s="32">
        <v>0.74919999999999998</v>
      </c>
      <c r="AP44" s="32">
        <v>0.53839999999999999</v>
      </c>
      <c r="AQ44" s="32">
        <v>0.38819999999999999</v>
      </c>
      <c r="AR44" s="32">
        <v>0.3468</v>
      </c>
      <c r="AS44" s="32">
        <v>0.61160000000000003</v>
      </c>
      <c r="AT44" s="32"/>
      <c r="AU44" s="32"/>
      <c r="AV44" s="32"/>
      <c r="AW44" s="32"/>
      <c r="AX44" s="32"/>
      <c r="AY44" s="32"/>
    </row>
    <row r="45" spans="1:51">
      <c r="A45" s="14">
        <v>18</v>
      </c>
      <c r="B45" s="32">
        <v>7.5800000000000006E-2</v>
      </c>
      <c r="C45" s="32">
        <v>4.8800000000000003E-2</v>
      </c>
      <c r="D45" s="32">
        <v>3.9E-2</v>
      </c>
      <c r="E45" s="32">
        <v>4.5400000000000003E-2</v>
      </c>
      <c r="F45" s="32">
        <v>6.9199999999999998E-2</v>
      </c>
      <c r="G45" s="32"/>
      <c r="H45" s="32"/>
      <c r="I45" s="32"/>
      <c r="J45" s="32"/>
      <c r="K45" s="32"/>
      <c r="L45" s="32"/>
      <c r="M45" s="22"/>
      <c r="N45" s="33">
        <v>18</v>
      </c>
      <c r="O45" s="32">
        <v>8.48E-2</v>
      </c>
      <c r="P45" s="32">
        <v>6.3600000000000004E-2</v>
      </c>
      <c r="Q45" s="32">
        <v>4.8399999999999999E-2</v>
      </c>
      <c r="R45" s="32">
        <v>5.9799999999999999E-2</v>
      </c>
      <c r="S45" s="32">
        <v>8.14E-2</v>
      </c>
      <c r="T45" s="32"/>
      <c r="U45" s="32"/>
      <c r="V45" s="32"/>
      <c r="W45" s="32"/>
      <c r="X45" s="32"/>
      <c r="Y45" s="32"/>
      <c r="AA45" s="14">
        <v>18</v>
      </c>
      <c r="AB45" s="32">
        <v>0.14699999999999999</v>
      </c>
      <c r="AC45" s="32">
        <v>4.82E-2</v>
      </c>
      <c r="AD45" s="32">
        <v>4.9599999999999998E-2</v>
      </c>
      <c r="AE45" s="32">
        <v>3.0200000000000001E-2</v>
      </c>
      <c r="AF45" s="32">
        <v>9.8199999999999996E-2</v>
      </c>
      <c r="AG45" s="32"/>
      <c r="AH45" s="32"/>
      <c r="AI45" s="32"/>
      <c r="AJ45" s="32"/>
      <c r="AK45" s="32"/>
      <c r="AL45" s="32"/>
      <c r="AM45" s="22"/>
      <c r="AN45" s="33">
        <v>18</v>
      </c>
      <c r="AO45" s="32">
        <v>0.60680000000000001</v>
      </c>
      <c r="AP45" s="32">
        <v>0.2616</v>
      </c>
      <c r="AQ45" s="32">
        <v>0.2462</v>
      </c>
      <c r="AR45" s="32">
        <v>0.18579999999999999</v>
      </c>
      <c r="AS45" s="32">
        <v>0.45700000000000002</v>
      </c>
      <c r="AT45" s="32"/>
      <c r="AU45" s="32"/>
      <c r="AV45" s="32"/>
      <c r="AW45" s="32"/>
      <c r="AX45" s="32"/>
      <c r="AY45" s="32"/>
    </row>
    <row r="46" spans="1:51">
      <c r="A46" s="14">
        <v>20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22"/>
      <c r="N46" s="14">
        <v>20</v>
      </c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AA46" s="14">
        <v>20</v>
      </c>
      <c r="AB46" s="32">
        <v>8.4000000000000005E-2</v>
      </c>
      <c r="AC46" s="32">
        <v>1.6400000000000001E-2</v>
      </c>
      <c r="AD46" s="32">
        <v>1.9599999999999999E-2</v>
      </c>
      <c r="AE46" s="32">
        <v>1.66E-2</v>
      </c>
      <c r="AF46" s="32">
        <v>5.9200000000000003E-2</v>
      </c>
      <c r="AG46" s="32"/>
      <c r="AH46" s="32"/>
      <c r="AI46" s="32"/>
      <c r="AJ46" s="32"/>
      <c r="AK46" s="32"/>
      <c r="AL46" s="32"/>
      <c r="AM46" s="22"/>
      <c r="AN46" s="14">
        <v>20</v>
      </c>
      <c r="AO46" s="32">
        <v>0.4824</v>
      </c>
      <c r="AP46" s="32">
        <v>0.16239999999999999</v>
      </c>
      <c r="AQ46" s="32">
        <v>0.14199999999999999</v>
      </c>
      <c r="AR46" s="32">
        <v>0.12379999999999999</v>
      </c>
      <c r="AS46" s="32">
        <v>0.35620000000000002</v>
      </c>
      <c r="AT46" s="32"/>
      <c r="AU46" s="32"/>
      <c r="AV46" s="32"/>
      <c r="AW46" s="32"/>
      <c r="AX46" s="32"/>
      <c r="AY46" s="32"/>
    </row>
    <row r="47" spans="1:51">
      <c r="A47" s="14">
        <v>22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22"/>
      <c r="N47" s="14">
        <v>22</v>
      </c>
      <c r="O47" s="32"/>
      <c r="P47" s="32"/>
      <c r="Q47" s="32"/>
      <c r="R47" s="32"/>
      <c r="S47" s="32"/>
      <c r="T47" s="32"/>
      <c r="AA47" s="14">
        <v>22</v>
      </c>
      <c r="AB47" s="32">
        <v>4.8599999999999997E-2</v>
      </c>
      <c r="AC47" s="32">
        <v>7.7999999999999996E-3</v>
      </c>
      <c r="AD47" s="32">
        <v>7.6E-3</v>
      </c>
      <c r="AE47" s="32">
        <v>1.2E-2</v>
      </c>
      <c r="AF47" s="32">
        <v>3.8800000000000001E-2</v>
      </c>
      <c r="AG47" s="32"/>
      <c r="AH47" s="32"/>
      <c r="AI47" s="32"/>
      <c r="AJ47" s="32"/>
      <c r="AK47" s="32"/>
      <c r="AL47" s="32"/>
      <c r="AM47" s="22"/>
      <c r="AN47" s="14">
        <v>22</v>
      </c>
      <c r="AO47" s="32">
        <v>0.36559999999999998</v>
      </c>
      <c r="AP47" s="32">
        <v>7.6600000000000001E-2</v>
      </c>
      <c r="AQ47" s="32">
        <v>7.4999999999999997E-2</v>
      </c>
      <c r="AR47" s="32">
        <v>7.6999999999999999E-2</v>
      </c>
      <c r="AS47" s="32">
        <v>0.25819999999999999</v>
      </c>
      <c r="AT47" s="32"/>
      <c r="AU47" s="32"/>
      <c r="AV47" s="32"/>
      <c r="AW47" s="32"/>
      <c r="AX47" s="32"/>
      <c r="AY47" s="32"/>
    </row>
    <row r="48" spans="1:51">
      <c r="A48" s="14">
        <v>24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22"/>
      <c r="N48" s="14">
        <v>24</v>
      </c>
      <c r="O48" s="32"/>
      <c r="P48" s="32"/>
      <c r="Q48" s="32"/>
      <c r="R48" s="32"/>
      <c r="S48" s="32"/>
      <c r="T48" s="32"/>
      <c r="AA48" s="14">
        <v>24</v>
      </c>
      <c r="AB48" s="32">
        <v>2.3599999999999999E-2</v>
      </c>
      <c r="AC48" s="32">
        <v>1.4E-3</v>
      </c>
      <c r="AD48" s="32">
        <v>1E-3</v>
      </c>
      <c r="AE48" s="32">
        <v>8.8000000000000005E-3</v>
      </c>
      <c r="AF48" s="32">
        <v>2.3199999999999998E-2</v>
      </c>
      <c r="AG48" s="32"/>
      <c r="AH48" s="32"/>
      <c r="AI48" s="32"/>
      <c r="AJ48" s="32"/>
      <c r="AK48" s="32"/>
      <c r="AL48" s="32"/>
      <c r="AM48" s="22"/>
      <c r="AN48" s="14">
        <v>24</v>
      </c>
      <c r="AO48" s="32">
        <v>0.22520000000000001</v>
      </c>
      <c r="AP48" s="32">
        <v>3.6600000000000001E-2</v>
      </c>
      <c r="AQ48" s="32">
        <v>3.3799999999999997E-2</v>
      </c>
      <c r="AR48" s="32">
        <v>5.9200000000000003E-2</v>
      </c>
      <c r="AS48" s="32">
        <v>0.16120000000000001</v>
      </c>
      <c r="AT48" s="32"/>
      <c r="AU48" s="32"/>
      <c r="AV48" s="32"/>
      <c r="AW48" s="32"/>
      <c r="AX48" s="32"/>
      <c r="AY48" s="32"/>
    </row>
    <row r="49" spans="1:51" ht="14.25" customHeight="1">
      <c r="A49" s="14">
        <v>26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22"/>
      <c r="N49" s="14">
        <v>26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AA49" s="14">
        <v>26</v>
      </c>
      <c r="AB49" s="32">
        <v>8.6E-3</v>
      </c>
      <c r="AC49" s="32">
        <v>0</v>
      </c>
      <c r="AD49" s="32">
        <v>2.0000000000000001E-4</v>
      </c>
      <c r="AE49" s="32">
        <v>1.6000000000000001E-3</v>
      </c>
      <c r="AF49" s="32">
        <v>8.0000000000000002E-3</v>
      </c>
      <c r="AG49" s="32"/>
      <c r="AH49" s="32"/>
      <c r="AI49" s="32"/>
      <c r="AJ49" s="32"/>
      <c r="AK49" s="32"/>
      <c r="AL49" s="32"/>
      <c r="AM49" s="22"/>
      <c r="AN49" s="14">
        <v>26</v>
      </c>
      <c r="AO49" s="32">
        <v>0.13500000000000001</v>
      </c>
      <c r="AP49" s="32">
        <v>1.54E-2</v>
      </c>
      <c r="AQ49" s="32">
        <v>1.2E-2</v>
      </c>
      <c r="AR49" s="32">
        <v>4.2999999999999997E-2</v>
      </c>
      <c r="AS49" s="32">
        <v>9.5200000000000007E-2</v>
      </c>
      <c r="AT49" s="32"/>
      <c r="AU49" s="32"/>
      <c r="AV49" s="32"/>
      <c r="AW49" s="32"/>
      <c r="AX49" s="32"/>
      <c r="AY49" s="32"/>
    </row>
    <row r="50" spans="1:51">
      <c r="A50" s="14">
        <v>28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22"/>
      <c r="N50" s="14">
        <v>28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AA50" s="14">
        <v>28</v>
      </c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22"/>
      <c r="AN50" s="14">
        <v>28</v>
      </c>
      <c r="AO50" s="32">
        <v>7.1800000000000003E-2</v>
      </c>
      <c r="AP50" s="32">
        <v>5.4000000000000003E-3</v>
      </c>
      <c r="AQ50" s="32">
        <v>2.8E-3</v>
      </c>
      <c r="AR50" s="32">
        <v>3.0200000000000001E-2</v>
      </c>
      <c r="AS50" s="32">
        <v>5.6599999999999998E-2</v>
      </c>
      <c r="AT50" s="32"/>
      <c r="AU50" s="32"/>
      <c r="AV50" s="32"/>
      <c r="AW50" s="32"/>
      <c r="AX50" s="32"/>
      <c r="AY50" s="32"/>
    </row>
    <row r="51" spans="1:51">
      <c r="A51" s="14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22"/>
      <c r="N51" s="33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AA51" s="14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22"/>
      <c r="AN51" s="33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</row>
    <row r="52" spans="1:51">
      <c r="A52" s="14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22"/>
      <c r="N52" s="33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AA52" s="14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22"/>
      <c r="AN52" s="33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</row>
    <row r="53" spans="1:51">
      <c r="A53" s="14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22"/>
      <c r="N53" s="33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AA53" s="14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22"/>
      <c r="AN53" s="33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</row>
    <row r="54" spans="1:51">
      <c r="A54" s="14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22"/>
      <c r="N54" s="33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AA54" s="14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22"/>
      <c r="AN54" s="33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</row>
    <row r="55" spans="1:51">
      <c r="A55" s="14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22"/>
      <c r="N55" s="33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AA55" s="14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22"/>
      <c r="AN55" s="33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</row>
    <row r="56" spans="1:51">
      <c r="A56" s="14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22"/>
      <c r="N56" s="33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AA56" s="14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22"/>
      <c r="AN56" s="33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</row>
    <row r="57" spans="1:51">
      <c r="A57" s="14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22"/>
      <c r="N57" s="33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AA57" s="14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22"/>
      <c r="AN57" s="33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</row>
    <row r="58" spans="1:51" ht="22.15" customHeight="1">
      <c r="A58" s="1" t="s">
        <v>7</v>
      </c>
      <c r="B58" s="27">
        <f>IF(SUM(B$37:B$57)=0,"",(LOG10(($A5)/INDEX(B$37:B$57,MATCH($A5,B$37:B$57,-1)))/LOG10(INDEX(B$37:B$57,MATCH($A5,B$37:B$57,-1))/INDEX(B$37:B$57,1+MATCH($A5,B$37:B$57,-1))))*(INDEX($A$37:$A$57,MATCH($A5,B$37:B$57,-1))-INDEX($A$37:$A$57,1+MATCH($A5,B$37:B$57,-1)))+INDEX($A$37:$A$57,MATCH($A5,B$37:B$57,-1)))</f>
        <v>17.154635018178695</v>
      </c>
      <c r="C58" s="27">
        <f>IF(SUM(C$37:C$57)=0,"",(LOG10(($A5)/INDEX(C$37:C$57,MATCH($A5,C$37:C$57,-1)))/LOG10(INDEX(C$37:C$57,MATCH($A5,C$37:C$57,-1))/INDEX(C$37:C$57,1+MATCH($A5,C$37:C$57,-1))))*(INDEX($A$37:$A$57,MATCH($A5,C$37:C$57,-1))-INDEX($A$37:$A$57,1+MATCH($A5,C$37:C$57,-1)))+INDEX($A$37:$A$57,MATCH($A5,C$37:C$57,-1)))</f>
        <v>15.906428456354019</v>
      </c>
      <c r="D58" s="27">
        <f t="shared" ref="D58:L58" si="0">IF(SUM(D$37:D$57)=0,"",(LOG10(($A5)/INDEX(D$37:D$57,MATCH($A5,D$37:D$57,-1)))/LOG10(INDEX(D$37:D$57,MATCH($A5,D$37:D$57,-1))/INDEX(D$37:D$57,1+MATCH($A5,D$37:D$57,-1))))*(INDEX($A$37:$A$57,MATCH($A5,D$37:D$57,-1))-INDEX($A$37:$A$57,1+MATCH($A5,D$37:D$57,-1)))+INDEX($A$37:$A$57,MATCH($A5,D$37:D$57,-1)))</f>
        <v>15.492551748091486</v>
      </c>
      <c r="E58" s="27">
        <f t="shared" si="0"/>
        <v>14.991900826083862</v>
      </c>
      <c r="F58" s="27">
        <f t="shared" si="0"/>
        <v>16.796634681419796</v>
      </c>
      <c r="G58" s="27" t="str">
        <f t="shared" si="0"/>
        <v/>
      </c>
      <c r="H58" s="27" t="str">
        <f t="shared" si="0"/>
        <v/>
      </c>
      <c r="I58" s="27" t="str">
        <f t="shared" si="0"/>
        <v/>
      </c>
      <c r="J58" s="27" t="str">
        <f t="shared" si="0"/>
        <v/>
      </c>
      <c r="K58" s="27" t="str">
        <f t="shared" si="0"/>
        <v/>
      </c>
      <c r="L58" s="27" t="str">
        <f t="shared" si="0"/>
        <v/>
      </c>
      <c r="M58" s="22"/>
      <c r="N58" s="34" t="s">
        <v>7</v>
      </c>
      <c r="O58" s="27">
        <f t="shared" ref="O58:Y58" si="1">IF(SUM(O$37:O$57)=0,"",(LOG10(($A5)/INDEX(O$37:O$57,MATCH($A5,O$37:O$57,-1)))/LOG10(INDEX(O$37:O$57,MATCH($A5,O$37:O$57,-1))/INDEX(O$37:O$57,1+MATCH($A5,O$37:O$57,-1))))*(INDEX($A$37:$A$57,MATCH($A5,O$37:O$57,-1))-INDEX($A$37:$A$57,1+MATCH($A5,O$37:O$57,-1)))+INDEX($A$37:$A$57,MATCH($A5,O$37:O$57,-1)))</f>
        <v>17.536764435324955</v>
      </c>
      <c r="P58" s="27">
        <f t="shared" si="1"/>
        <v>16.705902632592622</v>
      </c>
      <c r="Q58" s="27">
        <f t="shared" si="1"/>
        <v>16.166244402511637</v>
      </c>
      <c r="R58" s="27">
        <f t="shared" si="1"/>
        <v>16.452027803304592</v>
      </c>
      <c r="S58" s="27">
        <f t="shared" si="1"/>
        <v>17.39095780733135</v>
      </c>
      <c r="T58" s="27" t="str">
        <f t="shared" si="1"/>
        <v/>
      </c>
      <c r="U58" s="27" t="str">
        <f t="shared" si="1"/>
        <v/>
      </c>
      <c r="V58" s="27" t="str">
        <f t="shared" si="1"/>
        <v/>
      </c>
      <c r="W58" s="27" t="str">
        <f t="shared" si="1"/>
        <v/>
      </c>
      <c r="X58" s="27" t="str">
        <f t="shared" si="1"/>
        <v/>
      </c>
      <c r="Y58" s="27" t="str">
        <f t="shared" si="1"/>
        <v/>
      </c>
      <c r="AA58" s="1" t="s">
        <v>7</v>
      </c>
      <c r="AB58" s="27">
        <f t="shared" ref="AB58:AL58" si="2">IF(SUM(AB$37:AB$57)=0,"",(LOG10(($A5)/INDEX(AB$37:AB$57,MATCH($A5,AB$37:AB$57,-1)))/LOG10(INDEX(AB$37:AB$57,MATCH($A5,AB$37:AB$57,-1))/INDEX(AB$37:AB$57,1+MATCH($A5,AB$37:AB$57,-1))))*(INDEX($A$37:$A$57,MATCH($A5,AB$37:AB$57,-1))-INDEX($A$37:$A$57,1+MATCH($A5,AB$37:AB$57,-1)))+INDEX($A$37:$A$57,MATCH($A5,AB$37:AB$57,-1)))</f>
        <v>19.376881814617789</v>
      </c>
      <c r="AC58" s="27">
        <f t="shared" si="2"/>
        <v>15.615234645822333</v>
      </c>
      <c r="AD58" s="27">
        <f t="shared" si="2"/>
        <v>15.692946235946026</v>
      </c>
      <c r="AE58" s="27">
        <f t="shared" si="2"/>
        <v>14.800164970518106</v>
      </c>
      <c r="AF58" s="27">
        <f t="shared" si="2"/>
        <v>17.901502471946472</v>
      </c>
      <c r="AG58" s="27" t="str">
        <f t="shared" si="2"/>
        <v/>
      </c>
      <c r="AH58" s="27" t="str">
        <f t="shared" si="2"/>
        <v/>
      </c>
      <c r="AI58" s="27" t="str">
        <f t="shared" si="2"/>
        <v/>
      </c>
      <c r="AJ58" s="27" t="str">
        <f t="shared" si="2"/>
        <v/>
      </c>
      <c r="AK58" s="27" t="str">
        <f t="shared" si="2"/>
        <v/>
      </c>
      <c r="AL58" s="27" t="str">
        <f t="shared" si="2"/>
        <v/>
      </c>
      <c r="AM58" s="22"/>
      <c r="AN58" s="34" t="s">
        <v>7</v>
      </c>
      <c r="AO58" s="27">
        <f t="shared" ref="AO58:AS58" si="3">IF(SUM(AO$37:AO$57)=0,"",(LOG10(($A5)/INDEX(AO$37:AO$57,MATCH($A5,AO$37:AO$57,-1)))/LOG10(INDEX(AO$37:AO$57,MATCH($A5,AO$37:AO$57,-1))/INDEX(AO$37:AO$57,1+MATCH($A5,AO$37:AO$57,-1))))*(INDEX($A$37:$A$57,MATCH($A5,AO$37:AO$57,-1))-INDEX($A$37:$A$57,1+MATCH($A5,AO$37:AO$57,-1)))+INDEX($A$37:$A$57,MATCH($A5,AO$37:AO$57,-1)))</f>
        <v>26.950615146659953</v>
      </c>
      <c r="AP58" s="27">
        <f t="shared" si="3"/>
        <v>21.290524549419246</v>
      </c>
      <c r="AQ58" s="27">
        <f t="shared" si="3"/>
        <v>21.09865417071433</v>
      </c>
      <c r="AR58" s="27">
        <f t="shared" si="3"/>
        <v>20.899196827537686</v>
      </c>
      <c r="AS58" s="27">
        <f t="shared" si="3"/>
        <v>25.813201328258163</v>
      </c>
      <c r="AT58" s="27"/>
      <c r="AU58" s="27" t="str">
        <f t="shared" ref="AU58:AY58" si="4">IF(SUM(AU$37:AU$57)=0,"",(LOG10(($A5)/INDEX(AU$37:AU$57,MATCH($A5,AU$37:AU$57,-1)))/LOG10(INDEX(AU$37:AU$57,MATCH($A5,AU$37:AU$57,-1))/INDEX(AU$37:AU$57,1+MATCH($A5,AU$37:AU$57,-1))))*(INDEX($A$37:$A$57,MATCH($A5,AU$37:AU$57,-1))-INDEX($A$37:$A$57,1+MATCH($A5,AU$37:AU$57,-1)))+INDEX($A$37:$A$57,MATCH($A5,AU$37:AU$57,-1)))</f>
        <v/>
      </c>
      <c r="AV58" s="27" t="str">
        <f t="shared" si="4"/>
        <v/>
      </c>
      <c r="AW58" s="27" t="str">
        <f t="shared" si="4"/>
        <v/>
      </c>
      <c r="AX58" s="27" t="str">
        <f t="shared" si="4"/>
        <v/>
      </c>
      <c r="AY58" s="27" t="str">
        <f t="shared" si="4"/>
        <v/>
      </c>
    </row>
    <row r="59" spans="1:51" ht="15.75" thickBot="1">
      <c r="A59" s="2"/>
      <c r="B59" s="20"/>
      <c r="C59" s="20"/>
      <c r="D59" s="20"/>
      <c r="E59" s="20"/>
      <c r="F59" s="20"/>
      <c r="G59" s="20"/>
      <c r="H59" s="20"/>
      <c r="I59" s="20"/>
      <c r="Q59" s="22"/>
    </row>
    <row r="60" spans="1:51" ht="15.75" customHeight="1" thickBot="1">
      <c r="A60" s="61" t="s">
        <v>22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3"/>
      <c r="N60" s="61" t="s">
        <v>9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3"/>
      <c r="AA60" s="61" t="s">
        <v>17</v>
      </c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3"/>
      <c r="AN60" s="61" t="s">
        <v>18</v>
      </c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3"/>
    </row>
    <row r="61" spans="1:51" ht="15.75" thickBot="1">
      <c r="B61" s="26"/>
      <c r="C61" s="26"/>
      <c r="D61" s="26"/>
      <c r="E61" s="26"/>
      <c r="F61" s="26"/>
      <c r="G61" s="26"/>
      <c r="H61" s="26"/>
      <c r="I61" s="26"/>
      <c r="AB61" s="26"/>
      <c r="AC61" s="26"/>
      <c r="AD61" s="26"/>
      <c r="AE61" s="26"/>
      <c r="AF61" s="26"/>
      <c r="AG61" s="26"/>
      <c r="AH61" s="26"/>
      <c r="AI61" s="26"/>
    </row>
    <row r="62" spans="1:51" ht="48.75" customHeight="1" thickBot="1">
      <c r="A62" s="64" t="s">
        <v>8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AA62" s="64" t="s">
        <v>19</v>
      </c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6"/>
    </row>
    <row r="63" spans="1:51">
      <c r="B63" s="20"/>
      <c r="C63" s="20"/>
    </row>
    <row r="64" spans="1:51">
      <c r="B64" s="5"/>
    </row>
    <row r="65" spans="1:21">
      <c r="B65" s="5"/>
      <c r="G65" s="20"/>
    </row>
    <row r="66" spans="1:21">
      <c r="B66" s="5"/>
      <c r="G66" s="20"/>
    </row>
    <row r="67" spans="1:21">
      <c r="B67" s="5"/>
      <c r="U67" s="5">
        <v>4.5400000000000003E-2</v>
      </c>
    </row>
    <row r="68" spans="1:21">
      <c r="B68" s="5"/>
      <c r="U68" s="5">
        <v>1.9800000000000002E-2</v>
      </c>
    </row>
    <row r="69" spans="1:21">
      <c r="B69" s="5"/>
      <c r="U69" s="5">
        <v>4.1000000000000002E-2</v>
      </c>
    </row>
    <row r="70" spans="1:21">
      <c r="B70" s="5"/>
      <c r="U70" s="5">
        <v>1.6199999999999999E-2</v>
      </c>
    </row>
    <row r="71" spans="1:21">
      <c r="B71" s="5"/>
      <c r="U71" s="5">
        <v>4.36E-2</v>
      </c>
    </row>
    <row r="72" spans="1:21">
      <c r="B72" s="5"/>
    </row>
    <row r="73" spans="1:21">
      <c r="C73" s="22"/>
    </row>
    <row r="74" spans="1:21">
      <c r="A74" s="16"/>
    </row>
    <row r="75" spans="1:21">
      <c r="B75" s="5"/>
    </row>
    <row r="76" spans="1:21">
      <c r="B76" s="5"/>
    </row>
    <row r="77" spans="1:21">
      <c r="B77" s="5"/>
    </row>
    <row r="78" spans="1:21">
      <c r="B78" s="5"/>
    </row>
    <row r="79" spans="1:21">
      <c r="B79" s="5"/>
    </row>
    <row r="80" spans="1:21">
      <c r="B80" s="5"/>
    </row>
    <row r="81" spans="1:2">
      <c r="B81" s="5"/>
    </row>
    <row r="82" spans="1:2">
      <c r="B82" s="5"/>
    </row>
    <row r="83" spans="1:2">
      <c r="B83" s="5"/>
    </row>
    <row r="84" spans="1:2">
      <c r="B84" s="5"/>
    </row>
    <row r="85" spans="1:2">
      <c r="B85" s="5"/>
    </row>
    <row r="86" spans="1:2">
      <c r="B86" s="5"/>
    </row>
    <row r="87" spans="1:2">
      <c r="B87" s="5"/>
    </row>
    <row r="88" spans="1:2">
      <c r="B88" s="5"/>
    </row>
    <row r="90" spans="1:2">
      <c r="A90" s="16"/>
    </row>
    <row r="91" spans="1:2">
      <c r="B91" s="23"/>
    </row>
    <row r="93" spans="1:2">
      <c r="B93" s="21"/>
    </row>
    <row r="94" spans="1:2">
      <c r="B94" s="21"/>
    </row>
    <row r="95" spans="1:2">
      <c r="B95" s="21"/>
    </row>
    <row r="96" spans="1:2">
      <c r="B96" s="21"/>
    </row>
    <row r="97" spans="2:5">
      <c r="B97" s="21"/>
    </row>
    <row r="98" spans="2:5">
      <c r="B98" s="21"/>
    </row>
    <row r="99" spans="2:5">
      <c r="B99" s="21"/>
    </row>
    <row r="100" spans="2:5">
      <c r="B100" s="21"/>
      <c r="C100" s="22"/>
    </row>
    <row r="101" spans="2:5">
      <c r="B101" s="21"/>
    </row>
    <row r="102" spans="2:5">
      <c r="B102" s="21"/>
      <c r="C102" s="22"/>
    </row>
    <row r="104" spans="2:5">
      <c r="C104" s="22"/>
    </row>
    <row r="105" spans="2:5">
      <c r="E105" s="24"/>
    </row>
    <row r="106" spans="2:5">
      <c r="E106" s="24"/>
    </row>
    <row r="107" spans="2:5">
      <c r="E107" s="24"/>
    </row>
    <row r="108" spans="2:5">
      <c r="B108" s="25"/>
      <c r="C108" s="22"/>
      <c r="E108" s="24"/>
    </row>
    <row r="109" spans="2:5">
      <c r="B109" s="25"/>
      <c r="C109" s="22"/>
      <c r="E109" s="24"/>
    </row>
    <row r="110" spans="2:5">
      <c r="B110" s="25"/>
      <c r="C110" s="22"/>
      <c r="E110" s="24"/>
    </row>
    <row r="111" spans="2:5">
      <c r="B111" s="25"/>
      <c r="C111" s="22"/>
      <c r="E111" s="24"/>
    </row>
    <row r="112" spans="2:5">
      <c r="B112" s="25"/>
      <c r="C112" s="22"/>
      <c r="E112" s="24"/>
    </row>
    <row r="113" spans="2:8">
      <c r="B113" s="25"/>
      <c r="C113" s="22"/>
      <c r="E113" s="24"/>
    </row>
    <row r="114" spans="2:8">
      <c r="B114" s="25"/>
      <c r="C114" s="22"/>
      <c r="E114" s="24"/>
    </row>
    <row r="115" spans="2:8">
      <c r="B115" s="25"/>
      <c r="E115" s="19"/>
    </row>
    <row r="116" spans="2:8">
      <c r="B116" s="25"/>
      <c r="D116" s="3"/>
      <c r="G116" s="3"/>
      <c r="H116" s="3"/>
    </row>
  </sheetData>
  <mergeCells count="6">
    <mergeCell ref="A60:L60"/>
    <mergeCell ref="N60:Y60"/>
    <mergeCell ref="A62:Y62"/>
    <mergeCell ref="AA60:AL60"/>
    <mergeCell ref="AN60:AY60"/>
    <mergeCell ref="AA62:AY6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Case 1</vt:lpstr>
      <vt:lpstr>Case 2</vt:lpstr>
      <vt:lpstr>Case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2013-08-12T05:39:30Z</dcterms:modified>
</cp:coreProperties>
</file>